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epegovbr.sharepoint.com/sites/PDE2035/Documentos Compartilhados/PDE 2035/Dados/"/>
    </mc:Choice>
  </mc:AlternateContent>
  <xr:revisionPtr revIDLastSave="859" documentId="13_ncr:1_{CD04AFCA-ED5A-40F0-A651-5FA521B81E92}" xr6:coauthVersionLast="47" xr6:coauthVersionMax="47" xr10:uidLastSave="{93F6C5BC-7BA8-4174-BBB7-705CF872DB7E}"/>
  <bookViews>
    <workbookView xWindow="-28920" yWindow="1560" windowWidth="29040" windowHeight="15720" tabRatio="835" xr2:uid="{00000000-000D-0000-FFFF-FFFF00000000}"/>
  </bookViews>
  <sheets>
    <sheet name="Índice" sheetId="95" r:id="rId1"/>
    <sheet name="Tabela 12-1" sheetId="96" r:id="rId2"/>
    <sheet name="Figura 12-1" sheetId="97" r:id="rId3"/>
    <sheet name="Tabela 12-2" sheetId="102" r:id="rId4"/>
    <sheet name="Figura 12-2" sheetId="98" r:id="rId5"/>
    <sheet name="Figura 12-3" sheetId="99" r:id="rId6"/>
    <sheet name="Figura 12-4" sheetId="100" r:id="rId7"/>
    <sheet name="Tabela 12-3" sheetId="103" r:id="rId8"/>
    <sheet name="Figura 12-5" sheetId="101" r:id="rId9"/>
    <sheet name="Tabela 12-5" sheetId="105" r:id="rId10"/>
    <sheet name="Tabela 12-6" sheetId="106" r:id="rId11"/>
    <sheet name="Tabela 12-7" sheetId="107" r:id="rId12"/>
    <sheet name="Tabela 12-9" sheetId="108" r:id="rId13"/>
    <sheet name="Tabela 12-10" sheetId="109" r:id="rId14"/>
    <sheet name="Tabela 12-11" sheetId="110" r:id="rId15"/>
  </sheets>
  <externalReferences>
    <externalReference r:id="rId16"/>
    <externalReference r:id="rId17"/>
  </externalReference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a">#REF!</definedName>
    <definedName name="_xlnm.Criteria">#REF!</definedName>
    <definedName name="Título" localSheetId="2">#REF!</definedName>
    <definedName name="Título" localSheetId="4">#REF!</definedName>
    <definedName name="Título" localSheetId="5">#REF!</definedName>
    <definedName name="Título" localSheetId="6">#REF!</definedName>
    <definedName name="Título" localSheetId="8">#REF!</definedName>
    <definedName name="Título" localSheetId="0">Índice!$A$5</definedName>
    <definedName name="Título">#REF!</definedName>
    <definedName name="x">#REF!</definedName>
    <definedName name="xxx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10" l="1"/>
  <c r="A3" i="110"/>
  <c r="B3" i="109"/>
  <c r="A3" i="109"/>
  <c r="A3" i="108"/>
  <c r="B3" i="108"/>
  <c r="B3" i="107"/>
  <c r="A3" i="107"/>
  <c r="B3" i="106"/>
  <c r="A3" i="106"/>
  <c r="B3" i="105"/>
  <c r="A3" i="105"/>
  <c r="B3" i="103"/>
  <c r="A3" i="103"/>
  <c r="B3" i="102"/>
  <c r="A3" i="102"/>
  <c r="B3" i="101"/>
  <c r="A3" i="101"/>
  <c r="B3" i="100"/>
  <c r="A3" i="100"/>
  <c r="B3" i="99"/>
  <c r="A3" i="99"/>
  <c r="B3" i="98"/>
  <c r="A3" i="98"/>
  <c r="B3" i="97"/>
  <c r="A3" i="97"/>
  <c r="N8" i="96"/>
  <c r="O8" i="96"/>
  <c r="P8" i="96"/>
  <c r="N9" i="96"/>
  <c r="O9" i="96"/>
  <c r="P9" i="96"/>
  <c r="N10" i="96"/>
  <c r="O10" i="96"/>
  <c r="P10" i="96"/>
  <c r="N11" i="96"/>
  <c r="O11" i="96"/>
  <c r="P11" i="96"/>
  <c r="N12" i="96"/>
  <c r="O12" i="96"/>
  <c r="P12" i="96"/>
  <c r="N13" i="96"/>
  <c r="O13" i="96"/>
  <c r="P13" i="96"/>
  <c r="N14" i="96"/>
  <c r="O14" i="96"/>
  <c r="P14" i="96"/>
  <c r="N15" i="96"/>
  <c r="O15" i="96"/>
  <c r="P15" i="96"/>
  <c r="N16" i="96"/>
  <c r="O16" i="96"/>
  <c r="P16" i="96"/>
  <c r="N17" i="96"/>
  <c r="O17" i="96"/>
  <c r="P17" i="96"/>
  <c r="N18" i="96"/>
  <c r="O18" i="96"/>
  <c r="P18" i="96"/>
  <c r="N19" i="96"/>
  <c r="O19" i="96"/>
  <c r="P19" i="96"/>
  <c r="N20" i="96"/>
  <c r="O20" i="96"/>
  <c r="P20" i="96"/>
  <c r="B3" i="96"/>
  <c r="A3" i="96"/>
</calcChain>
</file>

<file path=xl/sharedStrings.xml><?xml version="1.0" encoding="utf-8"?>
<sst xmlns="http://schemas.openxmlformats.org/spreadsheetml/2006/main" count="425" uniqueCount="346">
  <si>
    <t>Variação média anual</t>
  </si>
  <si>
    <t>População Residente</t>
  </si>
  <si>
    <t>PIB</t>
  </si>
  <si>
    <t>per capita (10³ R$/hab)</t>
  </si>
  <si>
    <t>Oferta interna de energia</t>
  </si>
  <si>
    <t>por PIB (tep/10³ R$)</t>
  </si>
  <si>
    <t>per capita (tep/hab)</t>
  </si>
  <si>
    <t>Oferta interna de eletricidade</t>
  </si>
  <si>
    <t>(TWh)</t>
  </si>
  <si>
    <t>por PIB (kWh/10³ R$)</t>
  </si>
  <si>
    <t>per capita (kWh/hab)</t>
  </si>
  <si>
    <t>Consumo final energético</t>
  </si>
  <si>
    <t>%</t>
  </si>
  <si>
    <t>Geração Centralizada</t>
  </si>
  <si>
    <t>TWh</t>
  </si>
  <si>
    <t>Gás Natural</t>
  </si>
  <si>
    <t>Carvão</t>
  </si>
  <si>
    <t>Nuclear</t>
  </si>
  <si>
    <t>Biomassa</t>
  </si>
  <si>
    <t>Eólica</t>
  </si>
  <si>
    <t>Solar (centralizada)</t>
  </si>
  <si>
    <t>Subtotal (geração centralizada)</t>
  </si>
  <si>
    <t>Autoprodução &amp; Geração Distribuída</t>
  </si>
  <si>
    <t>Solar</t>
  </si>
  <si>
    <t>Hidráulica</t>
  </si>
  <si>
    <t>Não renováveis</t>
  </si>
  <si>
    <t>Subtotal (autoprodução &amp; GD)</t>
  </si>
  <si>
    <t xml:space="preserve"> Total</t>
  </si>
  <si>
    <t>Nota:</t>
  </si>
  <si>
    <t>Incremento</t>
  </si>
  <si>
    <t>Parâmetros Macroeconômicos</t>
  </si>
  <si>
    <t>Oferta Interna de Energia per capita (tep/hab)</t>
  </si>
  <si>
    <t> Eletricidade (TWh)</t>
  </si>
  <si>
    <t>Eletricidade (TWh)</t>
  </si>
  <si>
    <t>Linhas de Transmissão (km)</t>
  </si>
  <si>
    <t>Subestações (MVA)</t>
  </si>
  <si>
    <t>Oferta de Energia Elétrica</t>
  </si>
  <si>
    <t>Petróleo e Gás Natural</t>
  </si>
  <si>
    <t>Oferta de Biocombustíveis Líquidos</t>
  </si>
  <si>
    <t> TOTAL</t>
  </si>
  <si>
    <t>TOTAL</t>
  </si>
  <si>
    <t>Biodiesel</t>
  </si>
  <si>
    <t>Elasticidade-renda do consumo de energia</t>
  </si>
  <si>
    <t>Centralizada</t>
  </si>
  <si>
    <t xml:space="preserve">         - Renovável</t>
  </si>
  <si>
    <t xml:space="preserve">         - Não-Renovável</t>
  </si>
  <si>
    <t xml:space="preserve">   Eólica</t>
  </si>
  <si>
    <t xml:space="preserve">   Solar</t>
  </si>
  <si>
    <t xml:space="preserve">   Nuclear</t>
  </si>
  <si>
    <t>Autoprodução e GD</t>
  </si>
  <si>
    <t xml:space="preserve">   Não-Renováveis</t>
  </si>
  <si>
    <t xml:space="preserve">       Exploração e Produção de Petróleo e Gás Natural </t>
  </si>
  <si>
    <t xml:space="preserve">       Oferta de Gás Natural </t>
  </si>
  <si>
    <t>FONTES DE ENERGIA PRIMÁRIA</t>
  </si>
  <si>
    <t>FONTES DE ENERGIA SECUNDÁRIA</t>
  </si>
  <si>
    <t xml:space="preserve"> PETRÓLEO </t>
  </si>
  <si>
    <t>GÁS NATURAL</t>
  </si>
  <si>
    <t>CARVÃO VAPOR</t>
  </si>
  <si>
    <t>CARVÃO METALÚRGICO</t>
  </si>
  <si>
    <t>URÂNIO U3O8</t>
  </si>
  <si>
    <t>ENERGIA HIDRÁULICA</t>
  </si>
  <si>
    <t>LENHA</t>
  </si>
  <si>
    <t>PRODUTOS DA CANA</t>
  </si>
  <si>
    <t>OUTRAS FONTES PRIMÁRIAS</t>
  </si>
  <si>
    <t>ENERGIA PRIMÁRIA TOTAL</t>
  </si>
  <si>
    <t xml:space="preserve"> ÓLEO DIESEL </t>
  </si>
  <si>
    <t xml:space="preserve"> ÓLEO COMBUSTIVEL </t>
  </si>
  <si>
    <t xml:space="preserve"> GASOLINA </t>
  </si>
  <si>
    <t xml:space="preserve"> GLP </t>
  </si>
  <si>
    <t xml:space="preserve"> NAFTA </t>
  </si>
  <si>
    <t xml:space="preserve"> QUEROSENE </t>
  </si>
  <si>
    <t>GÁS DE COQUERIA</t>
  </si>
  <si>
    <t>COQUE DE CARVÃO MINERAL</t>
  </si>
  <si>
    <t>URÂNIO CONTIDO NO UO2</t>
  </si>
  <si>
    <t>ELETRICIDADE</t>
  </si>
  <si>
    <t>CARVÃO VEGETAL</t>
  </si>
  <si>
    <t>ETANOL ANIDRO E HIDRATADO</t>
  </si>
  <si>
    <t xml:space="preserve"> OUTRAS SECUNDÁRIAS DE PETRÓLEO </t>
  </si>
  <si>
    <t xml:space="preserve"> PRODUTOS NÃO ENERGÉTICOS DE PETRÓLEO </t>
  </si>
  <si>
    <t>ALCATRÃO</t>
  </si>
  <si>
    <t>ENERGIA SECUNDÁRIA TOTAL</t>
  </si>
  <si>
    <t xml:space="preserve">    PRODUÇÃO  </t>
  </si>
  <si>
    <t xml:space="preserve">    IMPORTAÇÃO  </t>
  </si>
  <si>
    <t xml:space="preserve">    VARIAÇÃO DE ESTOQUES  </t>
  </si>
  <si>
    <t xml:space="preserve"> OFERTA TOTAL  </t>
  </si>
  <si>
    <t xml:space="preserve">    EXPORTAÇÃO  </t>
  </si>
  <si>
    <t xml:space="preserve">    NÃO-APROVEITADA  </t>
  </si>
  <si>
    <t xml:space="preserve">    REINJEÇÃO  </t>
  </si>
  <si>
    <t xml:space="preserve"> OFERTA INTERNA BRUTA  </t>
  </si>
  <si>
    <t xml:space="preserve"> TOTAL TRANSFORMAÇÃO  </t>
  </si>
  <si>
    <t xml:space="preserve">    REFINARIAS DE PETRÓLEO  </t>
  </si>
  <si>
    <t xml:space="preserve">    PLANTAS DE GAS NATURAL  </t>
  </si>
  <si>
    <t xml:space="preserve">    USINAS DE GASEIFICAÇÃO  </t>
  </si>
  <si>
    <t xml:space="preserve">    COQUERIAS</t>
  </si>
  <si>
    <t xml:space="preserve">    CICLO DO COMBUSTÍVEL NUCLEAR</t>
  </si>
  <si>
    <t xml:space="preserve">    CENTRAIS ELÉTRICAS DE SERVIÇO PÚBLICO</t>
  </si>
  <si>
    <t xml:space="preserve">    CENTRAIS ELÉTRICAS AUTOPRODUTORAS</t>
  </si>
  <si>
    <t xml:space="preserve">    CARVOARIAS</t>
  </si>
  <si>
    <t xml:space="preserve">    DESTILARIAS</t>
  </si>
  <si>
    <t xml:space="preserve">    OUTRAS TRANSFORMAÇÕES</t>
  </si>
  <si>
    <t xml:space="preserve"> PERDAS NA DISTRIBUIÇÃO E ARMAZENAGEM  </t>
  </si>
  <si>
    <t xml:space="preserve"> CONSUMO FINAL  </t>
  </si>
  <si>
    <t xml:space="preserve">  CONSUMO FINAL NÃO-ENERGÉTICO</t>
  </si>
  <si>
    <t xml:space="preserve">  CONSUMO FINAL ENERGÉTICO</t>
  </si>
  <si>
    <t xml:space="preserve">    SETOR ENERGÉTICO  </t>
  </si>
  <si>
    <t xml:space="preserve">    RESIDENCIAL  </t>
  </si>
  <si>
    <t xml:space="preserve">    COMERCIAL  </t>
  </si>
  <si>
    <t xml:space="preserve">    PÚBLICO</t>
  </si>
  <si>
    <t xml:space="preserve">    AGROPECUÁRIO  </t>
  </si>
  <si>
    <t xml:space="preserve">    TRANSPORTES</t>
  </si>
  <si>
    <t xml:space="preserve">    INDUSTRIAL</t>
  </si>
  <si>
    <t>Capacidade Instalada de Geração Elétrica (GW)</t>
  </si>
  <si>
    <t xml:space="preserve">    Hidráulica</t>
  </si>
  <si>
    <t xml:space="preserve">   Térmica</t>
  </si>
  <si>
    <t xml:space="preserve">    Renováveis</t>
  </si>
  <si>
    <t>Matriz energética</t>
  </si>
  <si>
    <t xml:space="preserve">   Armazenamento (bateria)</t>
  </si>
  <si>
    <t xml:space="preserve">(1) Os valores se referem a instalações da Rede Básica do SIN, incluindo subestações de fronteira com a rede de distribuição. </t>
  </si>
  <si>
    <t>(2) Não inclui gasodutos de transporte em fase de planejamento que ainda não foram propostos pelo MME.</t>
  </si>
  <si>
    <t>Oferta Total Esperada</t>
  </si>
  <si>
    <t xml:space="preserve">    UPGN  </t>
  </si>
  <si>
    <t xml:space="preserve">    Importação</t>
  </si>
  <si>
    <t>Consumo Total Esperado</t>
  </si>
  <si>
    <t xml:space="preserve">   Transformação em Eletricidade (1)</t>
  </si>
  <si>
    <t xml:space="preserve">   Consumo final</t>
  </si>
  <si>
    <t xml:space="preserve">      Consumo não energético</t>
  </si>
  <si>
    <t xml:space="preserve">      Consumo energético</t>
  </si>
  <si>
    <t xml:space="preserve">         Setor energético (2)</t>
  </si>
  <si>
    <t xml:space="preserve">         Residencial</t>
  </si>
  <si>
    <t xml:space="preserve">         Transportes</t>
  </si>
  <si>
    <t xml:space="preserve">         Industrial</t>
  </si>
  <si>
    <t xml:space="preserve">         Outros (3)</t>
  </si>
  <si>
    <t>(1) Inclui autoprodução.</t>
  </si>
  <si>
    <t>Energia elétrica</t>
  </si>
  <si>
    <t>Número indice (2025 = 100)</t>
  </si>
  <si>
    <t>2025-2030</t>
  </si>
  <si>
    <t>2030-2035</t>
  </si>
  <si>
    <t>2025-2035</t>
  </si>
  <si>
    <t>PIB per capita (Ano 2025 = 100)</t>
  </si>
  <si>
    <t>Oferta Interna de Eletricidade por PIB (Ano 2025 = 100)</t>
  </si>
  <si>
    <t>Intensidade Energética da Economia (Ano 2025 = 100)</t>
  </si>
  <si>
    <t xml:space="preserve">   Resposta da Demanda</t>
  </si>
  <si>
    <t xml:space="preserve"> </t>
  </si>
  <si>
    <t xml:space="preserve">          Bateria</t>
  </si>
  <si>
    <t xml:space="preserve">          Eólica</t>
  </si>
  <si>
    <t xml:space="preserve">          Solar Fotovoltaica </t>
  </si>
  <si>
    <t xml:space="preserve">          Hidráulica</t>
  </si>
  <si>
    <t xml:space="preserve">          UTEs (Usinas Termelétricas)</t>
  </si>
  <si>
    <t xml:space="preserve">          Linhas de Transmissão e Seccionamento de Linhas de Transmissão </t>
  </si>
  <si>
    <t xml:space="preserve">          Subestações</t>
  </si>
  <si>
    <t xml:space="preserve">       Oferta de Derivados de Petróleo</t>
  </si>
  <si>
    <t xml:space="preserve">          Refino de petróleo</t>
  </si>
  <si>
    <t xml:space="preserve">          Infraestrutura logística de petróleo e derivados</t>
  </si>
  <si>
    <t xml:space="preserve">           Gasoduto de Escoamento</t>
  </si>
  <si>
    <t xml:space="preserve">           Gasoduto de Transporte </t>
  </si>
  <si>
    <t xml:space="preserve">           Outros</t>
  </si>
  <si>
    <t xml:space="preserve">       Etanol</t>
  </si>
  <si>
    <t xml:space="preserve">           Etanol 2G</t>
  </si>
  <si>
    <t xml:space="preserve">           Etanol 1G Cereais</t>
  </si>
  <si>
    <t xml:space="preserve">           Etanol 1G Cana</t>
  </si>
  <si>
    <t xml:space="preserve">           Etanol Canavial</t>
  </si>
  <si>
    <t xml:space="preserve">       Biodiesel</t>
  </si>
  <si>
    <t xml:space="preserve">       SAF/Diesel Verde</t>
  </si>
  <si>
    <t xml:space="preserve">       Biometano</t>
  </si>
  <si>
    <t xml:space="preserve">       BECCS</t>
  </si>
  <si>
    <t>Consolidado 2035 - 10³ tep</t>
  </si>
  <si>
    <t>Plano Decenal de Expansão de Energia 2035</t>
  </si>
  <si>
    <t>Dados</t>
  </si>
  <si>
    <t>Atualizado em:</t>
  </si>
  <si>
    <t>Índice</t>
  </si>
  <si>
    <t>Fonte:</t>
  </si>
  <si>
    <t>Ano</t>
  </si>
  <si>
    <t>Capítulo 12 - Consolidação dos Resultados</t>
  </si>
  <si>
    <t>Tabela 12-1</t>
  </si>
  <si>
    <t>Indicadores: economia e energia</t>
  </si>
  <si>
    <t>Figura 12-1</t>
  </si>
  <si>
    <t>Oferta Interna de Energia per capita</t>
  </si>
  <si>
    <t>Tabela 12-2</t>
  </si>
  <si>
    <t>Evolução da Oferta Interna de Energia no horizonte decenal</t>
  </si>
  <si>
    <t>Oferta interna de energia por fonte no horizonte decenal</t>
  </si>
  <si>
    <t>Figura 12-2</t>
  </si>
  <si>
    <t>Figura 12-3</t>
  </si>
  <si>
    <t>Matriz energética brasileira</t>
  </si>
  <si>
    <t>Figura 12-4</t>
  </si>
  <si>
    <t>Geração total de eletricidade por fonte no horizonte decenal</t>
  </si>
  <si>
    <t>Tabela 12-3</t>
  </si>
  <si>
    <t>Geração total de eletricidade</t>
  </si>
  <si>
    <t>Figura 12-5</t>
  </si>
  <si>
    <t>Evolução da geração de energia elétrica</t>
  </si>
  <si>
    <t>Monitoramento de indicadores de renovabilidade</t>
  </si>
  <si>
    <t>Tabela 12-5</t>
  </si>
  <si>
    <t>Tabela 12-6</t>
  </si>
  <si>
    <t>Evolução da oferta de petróleo e derivados</t>
  </si>
  <si>
    <t>Balanço de gás natural seco</t>
  </si>
  <si>
    <t>Tabela 12-7</t>
  </si>
  <si>
    <t>Síntese dos resultados</t>
  </si>
  <si>
    <t>Tabela 12-9</t>
  </si>
  <si>
    <t>Tabela 12-10</t>
  </si>
  <si>
    <t>Síntese das estimativas de investimentos</t>
  </si>
  <si>
    <t>Projeção da matriz energética nacional: Ano 2035</t>
  </si>
  <si>
    <t>Tabela 12-11</t>
  </si>
  <si>
    <r>
      <t>(10</t>
    </r>
    <r>
      <rPr>
        <vertAlign val="superscript"/>
        <sz val="9"/>
        <color indexed="8"/>
        <rFont val="Arial"/>
        <family val="2"/>
      </rPr>
      <t>6</t>
    </r>
    <r>
      <rPr>
        <sz val="9"/>
        <color indexed="8"/>
        <rFont val="Arial"/>
        <family val="2"/>
      </rPr>
      <t xml:space="preserve"> hab)</t>
    </r>
  </si>
  <si>
    <r>
      <t>(10</t>
    </r>
    <r>
      <rPr>
        <vertAlign val="superscript"/>
        <sz val="9"/>
        <color indexed="8"/>
        <rFont val="Arial"/>
        <family val="2"/>
      </rPr>
      <t>6</t>
    </r>
    <r>
      <rPr>
        <sz val="9"/>
        <color indexed="8"/>
        <rFont val="Arial"/>
        <family val="2"/>
      </rPr>
      <t xml:space="preserve"> tep)</t>
    </r>
  </si>
  <si>
    <t>Elaboração EPE.</t>
  </si>
  <si>
    <t>2025 a 2030</t>
  </si>
  <si>
    <t>2030 a 2035</t>
  </si>
  <si>
    <t>2025 a 2035</t>
  </si>
  <si>
    <r>
      <t>(10</t>
    </r>
    <r>
      <rPr>
        <vertAlign val="superscript"/>
        <sz val="9"/>
        <color indexed="8"/>
        <rFont val="Arial"/>
        <family val="2"/>
      </rPr>
      <t>9</t>
    </r>
    <r>
      <rPr>
        <sz val="9"/>
        <color indexed="8"/>
        <rFont val="Arial"/>
        <family val="2"/>
      </rPr>
      <t xml:space="preserve"> R$)</t>
    </r>
  </si>
  <si>
    <t>Elaboração EPE, com base em IEA (2025).</t>
  </si>
  <si>
    <t>Mundo, 2023 (tep/habitante)</t>
  </si>
  <si>
    <t>China, 2023 (tep/habitante)</t>
  </si>
  <si>
    <t>Estados Unidos, 2023 (tep/habitante)</t>
  </si>
  <si>
    <t>Europa OCDE, 2023 (tep/habitante)</t>
  </si>
  <si>
    <t>OCDE, 2023 (tep/habitante)</t>
  </si>
  <si>
    <t>Brasil, 2035 (tep/habitante)</t>
  </si>
  <si>
    <t>Brasil, 2030 (tep/habitante)</t>
  </si>
  <si>
    <t>Brasil, 2025 (tep/habitante)</t>
  </si>
  <si>
    <t>Energia Não Renovável (milhões tep)</t>
  </si>
  <si>
    <t>Petróleo e Derivados (milhões tep)</t>
  </si>
  <si>
    <t>Carvão Mineral e Derivados (milhões tep)</t>
  </si>
  <si>
    <t>Urânio (U3O8) e Derivados (milhões tep)</t>
  </si>
  <si>
    <t>Outras Não Renováveis (milhões tep)</t>
  </si>
  <si>
    <t xml:space="preserve">Hidráulica e Eletricidade </t>
  </si>
  <si>
    <t>Energia Renovável (milhões tep)</t>
  </si>
  <si>
    <t>Hidráulica e Eletricidade (milhões tep)</t>
  </si>
  <si>
    <t>Lenha e Carvão Vegetal (milhões tep)</t>
  </si>
  <si>
    <t>Produtos da Cana-de-Açúcar (milhões tep)</t>
  </si>
  <si>
    <t>Outras Renováveis (milhões tep)</t>
  </si>
  <si>
    <t>Total (milhões tep)</t>
  </si>
  <si>
    <t>Gás Natural (milhões tep)</t>
  </si>
  <si>
    <t>Energia Não Renovável (% total)</t>
  </si>
  <si>
    <t>Petróleo e Derivados (% total)</t>
  </si>
  <si>
    <t>Gás Natural (% total)</t>
  </si>
  <si>
    <t>Carvão Mineral e Derivados (% total)</t>
  </si>
  <si>
    <t>Urânio (U3O8) e Derivados (% total)</t>
  </si>
  <si>
    <t>Outras Não Renováveis (% total)</t>
  </si>
  <si>
    <t>Energia Renovável (% total)</t>
  </si>
  <si>
    <t>Hidráulica e Eletricidade (% total)</t>
  </si>
  <si>
    <t>Lenha e Carvão Vegetal (% total)</t>
  </si>
  <si>
    <t>Produtos da Cana-de-Açúcar (% total)</t>
  </si>
  <si>
    <t>Outras Renováveis (% total)</t>
  </si>
  <si>
    <t>Total (% total)</t>
  </si>
  <si>
    <t>Biomassa (biogás, bagaço de cana, lixívia e lenha)</t>
  </si>
  <si>
    <t>Outros</t>
  </si>
  <si>
    <t>Geração centralizada - Hidráulica (TWh)</t>
  </si>
  <si>
    <t>Geração centralizada - Gás Natural (TWh)</t>
  </si>
  <si>
    <t>Geração centralizada - Carvão (TWh)</t>
  </si>
  <si>
    <t>Geração centralizada - Nuclear (TWh)</t>
  </si>
  <si>
    <t>Geração centralizada - Biomassa (TWh)</t>
  </si>
  <si>
    <t>Geração centralizada - Eólica (TWh)</t>
  </si>
  <si>
    <t>Geração centralizada - Solar (centralizada) (TWh)</t>
  </si>
  <si>
    <t>Geração centralizada - Outros (TWh)</t>
  </si>
  <si>
    <t>Autoprodução &amp; Geração Distribuída - Biomassa (biogás, bagaço de cana, lixívia e lenha) (TWh)</t>
  </si>
  <si>
    <t>Autoprodução &amp; Geração Distribuída - Solar (TWh)</t>
  </si>
  <si>
    <t>Autoprodução &amp; Geração Distribuída - Eólica (TWh)</t>
  </si>
  <si>
    <t>Autoprodução &amp; Geração Distribuída - Hidráulica (TWh)</t>
  </si>
  <si>
    <t>Autoprodução &amp; Geração Distribuída - Não renováveis (TWh)</t>
  </si>
  <si>
    <t>Hidrálica (% total)</t>
  </si>
  <si>
    <t>Térmica Renovável (% total)</t>
  </si>
  <si>
    <t>Térmica Não Renovável (% total)</t>
  </si>
  <si>
    <t>Nuclear (% total)</t>
  </si>
  <si>
    <t>Solar (% total)</t>
  </si>
  <si>
    <t>Eólica (% total)</t>
  </si>
  <si>
    <t>Outros (% total)</t>
  </si>
  <si>
    <t>APE + GD Renováveis (% total)</t>
  </si>
  <si>
    <t>APE + GD Não Renováveis (% total)</t>
  </si>
  <si>
    <t>Notas:</t>
  </si>
  <si>
    <t xml:space="preserve">(1) Outras Não Renováveis: gás de alto forno a coque de carvão mineral, gás de aciaria, gás de enxofre e outros. </t>
  </si>
  <si>
    <t>(2) Outras Renováveis: energia eólica, solar fotovoltaica, solar térmica, biodiesel, licor preto, gás industrial de carvão vegetal, biogás, biomassa (inclui milho para produção de etanol) e óleos vegetais.</t>
  </si>
  <si>
    <t>mil tep</t>
  </si>
  <si>
    <t>Variação % a.a.</t>
  </si>
  <si>
    <t>Energia Não Renovável</t>
  </si>
  <si>
    <t xml:space="preserve">Petróleo e Derivados </t>
  </si>
  <si>
    <t xml:space="preserve">Gás Natural </t>
  </si>
  <si>
    <t>Carvão Mineral e Derivados</t>
  </si>
  <si>
    <t>Urânio (U3O8) e Derivados</t>
  </si>
  <si>
    <t>Outras Não Renováveis</t>
  </si>
  <si>
    <t>Energia Renovável</t>
  </si>
  <si>
    <t xml:space="preserve">Lenha e Carvão Vegetal </t>
  </si>
  <si>
    <t>Produtos da Cana-de-Açúcar</t>
  </si>
  <si>
    <t>Outras Renováveis</t>
  </si>
  <si>
    <t>Total</t>
  </si>
  <si>
    <t>(2) Outros inclui Sistemas Isolados e RSU.</t>
  </si>
  <si>
    <t>(1) Hidráulica inclui parcela importada de Itaipu.</t>
  </si>
  <si>
    <t>(2) Biomassa inclui biodiesel.</t>
  </si>
  <si>
    <t>(3) Outros incluem Óleo Combustível, Óleo Diesel, Gás de Processo, Sistemas Isolados, RSU.</t>
  </si>
  <si>
    <t>(4) Outras Renováveis incluem gás natural, carvão e derivados, derivados de petróleo, gás de alto forno coque carvão, gás de aciaria e gás de enxofre e outros.</t>
  </si>
  <si>
    <t>Energia elétrica inclui Geração Distribuída (GD) e Autoprodução.</t>
  </si>
  <si>
    <t>Participação de eólica, solar e biomassa</t>
  </si>
  <si>
    <t>Participação da hidroeletricidade</t>
  </si>
  <si>
    <t>Participação total de fontes renováveis</t>
  </si>
  <si>
    <t>Participação de fontes renováveis, com exceção da hídrica</t>
  </si>
  <si>
    <t>Participação de bioenergia da cana-de-açúcar e biodiesel</t>
  </si>
  <si>
    <t>(2) Líquidos de gás natural provenientes de gasodutos e UPGN.</t>
  </si>
  <si>
    <t xml:space="preserve">(3) Óleos vegetais para produção de biodiesel. </t>
  </si>
  <si>
    <t>% a.a.</t>
  </si>
  <si>
    <t>Demanda de Derivados de Petróleo</t>
  </si>
  <si>
    <t xml:space="preserve">Consumo Final </t>
  </si>
  <si>
    <t>Transformação</t>
  </si>
  <si>
    <t>(1) Transformação inclui geração de eletricidade, centrais petroquímicas e coquerias.</t>
  </si>
  <si>
    <t>Produção de Petróleo</t>
  </si>
  <si>
    <t xml:space="preserve">Petróleo Bruto </t>
  </si>
  <si>
    <t>Líquidos de Gás Natural</t>
  </si>
  <si>
    <t>Energia Excedente</t>
  </si>
  <si>
    <t>(2) Não inclui o consumo em E&amp;P e para uso no sistema.</t>
  </si>
  <si>
    <t>(3) Inclui os setores: comercial, público e agropecuário.</t>
  </si>
  <si>
    <t>mil m³/d</t>
  </si>
  <si>
    <r>
      <t>PIB</t>
    </r>
    <r>
      <rPr>
        <vertAlign val="superscript"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(Ano 2025 = 100) </t>
    </r>
  </si>
  <si>
    <r>
      <t>População</t>
    </r>
    <r>
      <rPr>
        <vertAlign val="superscript"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>(10</t>
    </r>
    <r>
      <rPr>
        <vertAlign val="superscript"/>
        <sz val="9"/>
        <color indexed="8"/>
        <rFont val="Arial"/>
        <family val="2"/>
      </rPr>
      <t>6</t>
    </r>
    <r>
      <rPr>
        <sz val="9"/>
        <color indexed="8"/>
        <rFont val="Arial"/>
        <family val="2"/>
      </rPr>
      <t xml:space="preserve"> hab)</t>
    </r>
  </si>
  <si>
    <r>
      <t>Consumo Final</t>
    </r>
    <r>
      <rPr>
        <sz val="9"/>
        <color indexed="8"/>
        <rFont val="Arial"/>
        <family val="2"/>
      </rPr>
      <t xml:space="preserve"> (10</t>
    </r>
    <r>
      <rPr>
        <vertAlign val="superscript"/>
        <sz val="9"/>
        <color indexed="8"/>
        <rFont val="Arial"/>
        <family val="2"/>
      </rPr>
      <t>6</t>
    </r>
    <r>
      <rPr>
        <sz val="9"/>
        <color indexed="8"/>
        <rFont val="Arial"/>
        <family val="2"/>
      </rPr>
      <t xml:space="preserve"> tep)</t>
    </r>
  </si>
  <si>
    <r>
      <t> Gás Natural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m³/dia)</t>
    </r>
  </si>
  <si>
    <r>
      <t> Carvão Mineral e Coque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t)</t>
    </r>
  </si>
  <si>
    <r>
      <t> Lenha e Carvão Vegetal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t)</t>
    </r>
  </si>
  <si>
    <r>
      <t> Bagaço de Cana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t)</t>
    </r>
  </si>
  <si>
    <r>
      <t> Etanol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</si>
  <si>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 Biodiesel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</si>
  <si>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Derivados de Petróleo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</si>
  <si>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 Óleo Diesel A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</si>
  <si>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 Óleo Combustível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</si>
  <si>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 Gasolina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</si>
  <si>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 GLP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</si>
  <si>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 Querosene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</si>
  <si>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rPr>
        <b/>
        <sz val="9"/>
        <color rgb="FF000000"/>
        <rFont val="Arial"/>
        <family val="2"/>
      </rPr>
      <t>Oferta Interna de Energia</t>
    </r>
    <r>
      <rPr>
        <b/>
        <sz val="9"/>
        <color indexed="8"/>
        <rFont val="Arial"/>
        <family val="2"/>
      </rPr>
      <t xml:space="preserve"> (10</t>
    </r>
    <r>
      <rPr>
        <b/>
        <vertAlign val="superscript"/>
        <sz val="9"/>
        <color indexed="8"/>
        <rFont val="Arial"/>
        <family val="2"/>
      </rPr>
      <t>6</t>
    </r>
    <r>
      <rPr>
        <b/>
        <sz val="9"/>
        <color indexed="8"/>
        <rFont val="Arial"/>
        <family val="2"/>
      </rPr>
      <t xml:space="preserve"> tep)</t>
    </r>
  </si>
  <si>
    <r>
      <t>Petróleo (10</t>
    </r>
    <r>
      <rPr>
        <i/>
        <vertAlign val="superscript"/>
        <sz val="9"/>
        <color rgb="FF000000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</si>
  <si>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Gás Natural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m³/dia)</t>
    </r>
  </si>
  <si>
    <r>
      <t>Óleo Diesel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</si>
  <si>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Óleo Combustível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</si>
  <si>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Gasolina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</si>
  <si>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GLP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</si>
  <si>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Querosene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</si>
  <si>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Etanol (10</t>
    </r>
    <r>
      <rPr>
        <i/>
        <vertAlign val="superscript"/>
        <sz val="9"/>
        <color indexed="8"/>
        <rFont val="Arial"/>
        <family val="2"/>
      </rPr>
      <t>6</t>
    </r>
    <r>
      <rPr>
        <i/>
        <sz val="9"/>
        <color indexed="8"/>
        <rFont val="Arial"/>
        <family val="2"/>
      </rPr>
      <t xml:space="preserve"> m³)</t>
    </r>
  </si>
  <si>
    <r>
      <t>Transmissão de Energia Elétrica</t>
    </r>
    <r>
      <rPr>
        <vertAlign val="superscript"/>
        <sz val="9"/>
        <color rgb="FF000000"/>
        <rFont val="Arial"/>
        <family val="2"/>
      </rPr>
      <t>(1)</t>
    </r>
  </si>
  <si>
    <r>
      <t xml:space="preserve">Transporte de Gás Natural (km  gasodutos) </t>
    </r>
    <r>
      <rPr>
        <vertAlign val="superscript"/>
        <sz val="9"/>
        <color rgb="FF000000"/>
        <rFont val="Arial"/>
        <family val="2"/>
      </rPr>
      <t>(2)</t>
    </r>
  </si>
  <si>
    <r>
      <t xml:space="preserve">       Geração Centralizada </t>
    </r>
    <r>
      <rPr>
        <vertAlign val="superscript"/>
        <sz val="9"/>
        <color rgb="FF000000"/>
        <rFont val="Arial"/>
        <family val="2"/>
      </rPr>
      <t>(1)</t>
    </r>
  </si>
  <si>
    <r>
      <t xml:space="preserve">       Geração Distribuída (Micro e Minigeração) </t>
    </r>
    <r>
      <rPr>
        <vertAlign val="superscript"/>
        <sz val="9"/>
        <color rgb="FF000000"/>
        <rFont val="Arial"/>
        <family val="2"/>
      </rPr>
      <t>(2)</t>
    </r>
  </si>
  <si>
    <r>
      <t xml:space="preserve">       Transmissão </t>
    </r>
    <r>
      <rPr>
        <vertAlign val="superscript"/>
        <sz val="9"/>
        <color rgb="FF000000"/>
        <rFont val="Arial"/>
        <family val="2"/>
      </rPr>
      <t>(3)</t>
    </r>
  </si>
  <si>
    <t>R$ bilhões
Período 2025-2035</t>
  </si>
  <si>
    <t>(1) Inclui UHEs (Usinas Hidrelétricas) e PCHs (Pequenas Centrais Hidrelétricas).</t>
  </si>
  <si>
    <t>(2) Inclui usinas a gás natural, nuclear, PCTs (Pequenas Centrais Termelétricas movidas, por exemplo, a biogás e a cavaco de madeira) e retrofit de usinas termelétricas.</t>
  </si>
  <si>
    <t>(3) Inclui instalações já licitadas que entrarão em operação no período decenal.</t>
  </si>
  <si>
    <t>(4) Inclui seccionamentos de linha de transmissão.</t>
  </si>
  <si>
    <t>(5) Inclui Desenvolvimento da Produção, suporte operacional, infraestrutura, P&amp;D e exploração.</t>
  </si>
  <si>
    <t>(6) Inclui terminais, logística de combustíveis e outros projetos de infraestrutura logística.</t>
  </si>
  <si>
    <t>(7) Inclui estações de compressão, hubs de biometano, terminais de regaseificação e UPGNs.</t>
  </si>
  <si>
    <t>(8) Inclui investimentos para formação de canaviais e unidades de etanol 1G, 2G e de cereais. Não inclui açúcar.</t>
  </si>
  <si>
    <t>(9) Inclui esmagadoras e usinas. Observação: Taxa de câmbio referencial: R$ 6,10 / US$ (dez/2024).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</si>
</sst>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0.0"/>
    <numFmt numFmtId="168" formatCode="#,##0.0"/>
    <numFmt numFmtId="169" formatCode="0.0%"/>
    <numFmt numFmtId="170" formatCode="0.000"/>
    <numFmt numFmtId="172" formatCode="_-* #,##0_-;\-* #,##0_-;_-* &quot;-&quot;??_-;_-@_-"/>
    <numFmt numFmtId="173" formatCode="_-* #,##0.0_-;\-* #,##0.0_-;_-* &quot;-&quot;??_-;_-@_-"/>
    <numFmt numFmtId="174" formatCode="0.0000"/>
  </numFmts>
  <fonts count="4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theme="3"/>
      <name val="Tahoma"/>
      <family val="2"/>
    </font>
    <font>
      <sz val="9"/>
      <color theme="3"/>
      <name val="Tahoma"/>
      <family val="2"/>
    </font>
    <font>
      <sz val="8"/>
      <color theme="3"/>
      <name val="Tahoma"/>
      <family val="2"/>
    </font>
    <font>
      <sz val="10"/>
      <name val="Arial"/>
      <family val="2"/>
    </font>
    <font>
      <sz val="10"/>
      <color theme="1"/>
      <name val="Cambria"/>
      <family val="1"/>
      <scheme val="major"/>
    </font>
    <font>
      <sz val="8"/>
      <color indexed="8"/>
      <name val="Cambria"/>
      <family val="1"/>
      <scheme val="major"/>
    </font>
    <font>
      <sz val="10"/>
      <color indexed="8"/>
      <name val="Cambria"/>
      <family val="1"/>
      <scheme val="major"/>
    </font>
    <font>
      <sz val="8"/>
      <color rgb="FF000000"/>
      <name val="Cambria"/>
      <family val="1"/>
      <scheme val="major"/>
    </font>
    <font>
      <sz val="10"/>
      <color theme="1"/>
      <name val="Arial"/>
      <family val="2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9"/>
      <color theme="1"/>
      <name val="Aptos"/>
      <family val="2"/>
    </font>
    <font>
      <sz val="10"/>
      <color theme="1"/>
      <name val="Aptos"/>
      <family val="2"/>
    </font>
    <font>
      <u/>
      <sz val="11"/>
      <color theme="10"/>
      <name val="Calibri"/>
      <family val="2"/>
      <scheme val="minor"/>
    </font>
    <font>
      <u/>
      <sz val="10"/>
      <color theme="2"/>
      <name val="Aptos"/>
      <family val="2"/>
    </font>
    <font>
      <sz val="9"/>
      <color theme="1"/>
      <name val="Arial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rgb="FF000000"/>
      <name val="Arial"/>
      <family val="2"/>
    </font>
    <font>
      <b/>
      <vertAlign val="superscript"/>
      <sz val="9"/>
      <color indexed="8"/>
      <name val="Arial"/>
      <family val="2"/>
    </font>
    <font>
      <b/>
      <sz val="9"/>
      <name val="Arial"/>
      <family val="2"/>
    </font>
    <font>
      <i/>
      <vertAlign val="superscript"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0" fillId="0" borderId="0"/>
    <xf numFmtId="164" fontId="8" fillId="0" borderId="0" applyFont="0" applyFill="0" applyBorder="0" applyAlignment="0" applyProtection="0"/>
    <xf numFmtId="0" fontId="11" fillId="0" borderId="0">
      <alignment vertical="center"/>
    </xf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>
      <alignment vertical="center"/>
    </xf>
    <xf numFmtId="43" fontId="4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64" fontId="8" fillId="0" borderId="0" applyFont="0" applyFill="0" applyBorder="0" applyAlignment="0" applyProtection="0"/>
    <xf numFmtId="0" fontId="8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 applyNumberFormat="0" applyFill="0" applyAlignment="0" applyProtection="0"/>
    <xf numFmtId="0" fontId="13" fillId="0" borderId="0" applyNumberFormat="0" applyFill="0" applyAlignment="0" applyProtection="0"/>
    <xf numFmtId="0" fontId="14" fillId="0" borderId="0" applyNumberFormat="0" applyFill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0" fontId="8" fillId="0" borderId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/>
    <xf numFmtId="0" fontId="8" fillId="0" borderId="0"/>
    <xf numFmtId="0" fontId="2" fillId="0" borderId="0"/>
    <xf numFmtId="43" fontId="20" fillId="0" borderId="0" applyFont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16" fillId="0" borderId="0" xfId="0" applyFont="1"/>
    <xf numFmtId="3" fontId="17" fillId="3" borderId="0" xfId="0" applyNumberFormat="1" applyFont="1" applyFill="1" applyAlignment="1">
      <alignment horizontal="right" vertical="center"/>
    </xf>
    <xf numFmtId="3" fontId="18" fillId="3" borderId="0" xfId="0" applyNumberFormat="1" applyFont="1" applyFill="1" applyAlignment="1">
      <alignment horizontal="right" vertical="center"/>
    </xf>
    <xf numFmtId="9" fontId="18" fillId="3" borderId="0" xfId="0" applyNumberFormat="1" applyFont="1" applyFill="1" applyAlignment="1">
      <alignment horizontal="right" vertical="center"/>
    </xf>
    <xf numFmtId="0" fontId="16" fillId="2" borderId="0" xfId="0" applyFont="1" applyFill="1"/>
    <xf numFmtId="0" fontId="16" fillId="3" borderId="0" xfId="0" applyFont="1" applyFill="1"/>
    <xf numFmtId="165" fontId="16" fillId="0" borderId="0" xfId="0" applyNumberFormat="1" applyFont="1"/>
    <xf numFmtId="3" fontId="16" fillId="0" borderId="0" xfId="0" applyNumberFormat="1" applyFont="1"/>
    <xf numFmtId="1" fontId="16" fillId="0" borderId="0" xfId="0" applyNumberFormat="1" applyFont="1"/>
    <xf numFmtId="0" fontId="19" fillId="0" borderId="0" xfId="0" applyFont="1" applyAlignment="1">
      <alignment horizontal="justify" vertical="center"/>
    </xf>
    <xf numFmtId="1" fontId="18" fillId="3" borderId="0" xfId="0" applyNumberFormat="1" applyFont="1" applyFill="1" applyAlignment="1">
      <alignment horizontal="right" vertical="center"/>
    </xf>
    <xf numFmtId="169" fontId="18" fillId="3" borderId="0" xfId="6" applyNumberFormat="1" applyFont="1" applyFill="1" applyBorder="1" applyAlignment="1">
      <alignment horizontal="center" vertical="center" wrapText="1"/>
    </xf>
    <xf numFmtId="173" fontId="16" fillId="0" borderId="0" xfId="0" applyNumberFormat="1" applyFont="1"/>
    <xf numFmtId="0" fontId="1" fillId="0" borderId="0" xfId="44" applyAlignment="1">
      <alignment vertical="top"/>
    </xf>
    <xf numFmtId="0" fontId="21" fillId="0" borderId="0" xfId="44" applyFont="1" applyAlignment="1">
      <alignment vertical="top"/>
    </xf>
    <xf numFmtId="0" fontId="22" fillId="0" borderId="0" xfId="44" applyFont="1" applyAlignment="1">
      <alignment vertical="top"/>
    </xf>
    <xf numFmtId="0" fontId="23" fillId="0" borderId="0" xfId="44" applyFont="1" applyAlignment="1">
      <alignment horizontal="right" vertical="center"/>
    </xf>
    <xf numFmtId="14" fontId="23" fillId="0" borderId="0" xfId="44" applyNumberFormat="1" applyFont="1" applyAlignment="1">
      <alignment horizontal="left" vertical="center"/>
    </xf>
    <xf numFmtId="0" fontId="24" fillId="0" borderId="0" xfId="44" applyFont="1" applyAlignment="1">
      <alignment horizontal="right" vertical="center"/>
    </xf>
    <xf numFmtId="0" fontId="26" fillId="7" borderId="0" xfId="45" applyFont="1" applyFill="1" applyAlignment="1">
      <alignment horizontal="left" vertical="center"/>
    </xf>
    <xf numFmtId="0" fontId="26" fillId="0" borderId="0" xfId="45" applyFont="1" applyFill="1" applyBorder="1" applyAlignment="1" applyProtection="1">
      <alignment horizontal="center" vertical="top"/>
    </xf>
    <xf numFmtId="0" fontId="24" fillId="0" borderId="0" xfId="44" applyFont="1" applyAlignment="1">
      <alignment vertical="top"/>
    </xf>
    <xf numFmtId="0" fontId="1" fillId="0" borderId="0" xfId="44"/>
    <xf numFmtId="165" fontId="1" fillId="0" borderId="0" xfId="44" applyNumberFormat="1"/>
    <xf numFmtId="0" fontId="28" fillId="0" borderId="0" xfId="45" applyFont="1" applyAlignment="1" applyProtection="1">
      <alignment horizontal="right" vertical="top"/>
    </xf>
    <xf numFmtId="0" fontId="29" fillId="0" borderId="0" xfId="44" applyFont="1" applyAlignment="1">
      <alignment vertical="top"/>
    </xf>
    <xf numFmtId="0" fontId="30" fillId="0" borderId="0" xfId="45" applyFont="1" applyAlignment="1" applyProtection="1">
      <alignment horizontal="right" vertical="top"/>
    </xf>
    <xf numFmtId="9" fontId="27" fillId="7" borderId="4" xfId="46" applyFont="1" applyFill="1" applyBorder="1" applyAlignment="1">
      <alignment horizontal="right" vertical="top"/>
    </xf>
    <xf numFmtId="174" fontId="27" fillId="7" borderId="15" xfId="44" applyNumberFormat="1" applyFont="1" applyFill="1" applyBorder="1" applyAlignment="1">
      <alignment horizontal="right" vertical="top" wrapText="1"/>
    </xf>
    <xf numFmtId="1" fontId="27" fillId="7" borderId="0" xfId="46" applyNumberFormat="1" applyFont="1" applyFill="1" applyBorder="1" applyAlignment="1">
      <alignment horizontal="right" vertical="top"/>
    </xf>
    <xf numFmtId="165" fontId="27" fillId="7" borderId="13" xfId="44" applyNumberFormat="1" applyFont="1" applyFill="1" applyBorder="1" applyAlignment="1">
      <alignment horizontal="right" vertical="top"/>
    </xf>
    <xf numFmtId="0" fontId="32" fillId="3" borderId="2" xfId="0" applyFont="1" applyFill="1" applyBorder="1" applyAlignment="1">
      <alignment horizontal="left" vertical="center" wrapText="1"/>
    </xf>
    <xf numFmtId="0" fontId="32" fillId="3" borderId="0" xfId="0" applyFont="1" applyFill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168" fontId="32" fillId="3" borderId="4" xfId="7" applyNumberFormat="1" applyFont="1" applyFill="1" applyBorder="1" applyAlignment="1">
      <alignment horizontal="right" vertical="center" wrapText="1"/>
    </xf>
    <xf numFmtId="168" fontId="32" fillId="3" borderId="2" xfId="7" applyNumberFormat="1" applyFont="1" applyFill="1" applyBorder="1" applyAlignment="1">
      <alignment horizontal="right" vertical="center" wrapText="1"/>
    </xf>
    <xf numFmtId="169" fontId="32" fillId="3" borderId="2" xfId="5" applyNumberFormat="1" applyFont="1" applyFill="1" applyBorder="1" applyAlignment="1">
      <alignment horizontal="right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0" xfId="0" applyFont="1" applyFill="1" applyAlignment="1">
      <alignment vertical="center" wrapText="1"/>
    </xf>
    <xf numFmtId="0" fontId="32" fillId="2" borderId="4" xfId="0" applyFont="1" applyFill="1" applyBorder="1" applyAlignment="1">
      <alignment vertical="center" wrapText="1"/>
    </xf>
    <xf numFmtId="0" fontId="32" fillId="3" borderId="4" xfId="0" applyFont="1" applyFill="1" applyBorder="1" applyAlignment="1">
      <alignment horizontal="left" vertical="center" wrapText="1"/>
    </xf>
    <xf numFmtId="0" fontId="32" fillId="3" borderId="5" xfId="0" applyFont="1" applyFill="1" applyBorder="1" applyAlignment="1">
      <alignment vertical="center" wrapText="1"/>
    </xf>
    <xf numFmtId="0" fontId="32" fillId="3" borderId="0" xfId="0" applyFont="1" applyFill="1" applyAlignment="1">
      <alignment vertical="center" wrapText="1"/>
    </xf>
    <xf numFmtId="0" fontId="32" fillId="3" borderId="4" xfId="0" applyFont="1" applyFill="1" applyBorder="1" applyAlignment="1">
      <alignment vertical="center" wrapText="1"/>
    </xf>
    <xf numFmtId="2" fontId="27" fillId="7" borderId="13" xfId="44" applyNumberFormat="1" applyFont="1" applyFill="1" applyBorder="1" applyAlignment="1">
      <alignment horizontal="right" vertical="top"/>
    </xf>
    <xf numFmtId="169" fontId="27" fillId="7" borderId="13" xfId="5" applyNumberFormat="1" applyFont="1" applyFill="1" applyBorder="1" applyAlignment="1">
      <alignment horizontal="right" vertical="top"/>
    </xf>
    <xf numFmtId="165" fontId="27" fillId="7" borderId="13" xfId="5" applyNumberFormat="1" applyFont="1" applyFill="1" applyBorder="1" applyAlignment="1">
      <alignment horizontal="right" vertical="top"/>
    </xf>
    <xf numFmtId="0" fontId="32" fillId="7" borderId="0" xfId="0" applyFont="1" applyFill="1" applyBorder="1" applyAlignment="1">
      <alignment vertical="center" wrapText="1"/>
    </xf>
    <xf numFmtId="169" fontId="32" fillId="3" borderId="4" xfId="5" applyNumberFormat="1" applyFont="1" applyFill="1" applyBorder="1" applyAlignment="1">
      <alignment horizontal="right" vertical="center" wrapText="1"/>
    </xf>
    <xf numFmtId="0" fontId="32" fillId="7" borderId="4" xfId="0" applyFont="1" applyFill="1" applyBorder="1" applyAlignment="1">
      <alignment vertical="center" wrapText="1"/>
    </xf>
    <xf numFmtId="0" fontId="32" fillId="7" borderId="4" xfId="0" applyFont="1" applyFill="1" applyBorder="1" applyAlignment="1">
      <alignment horizontal="center" vertical="center" wrapText="1"/>
    </xf>
    <xf numFmtId="0" fontId="1" fillId="0" borderId="4" xfId="44" applyBorder="1"/>
    <xf numFmtId="0" fontId="32" fillId="7" borderId="2" xfId="0" applyFont="1" applyFill="1" applyBorder="1" applyAlignment="1">
      <alignment horizontal="center" vertical="center" wrapText="1"/>
    </xf>
    <xf numFmtId="0" fontId="23" fillId="0" borderId="0" xfId="44" applyFont="1"/>
    <xf numFmtId="0" fontId="32" fillId="7" borderId="4" xfId="0" applyFont="1" applyFill="1" applyBorder="1" applyAlignment="1">
      <alignment horizontal="right" vertical="center" wrapText="1"/>
    </xf>
    <xf numFmtId="0" fontId="1" fillId="0" borderId="0" xfId="44" applyBorder="1"/>
    <xf numFmtId="0" fontId="32" fillId="7" borderId="5" xfId="0" applyFont="1" applyFill="1" applyBorder="1" applyAlignment="1">
      <alignment horizontal="right" vertical="center" wrapText="1"/>
    </xf>
    <xf numFmtId="0" fontId="32" fillId="7" borderId="2" xfId="0" applyFont="1" applyFill="1" applyBorder="1" applyAlignment="1">
      <alignment horizontal="right" vertical="center" wrapText="1"/>
    </xf>
    <xf numFmtId="0" fontId="32" fillId="3" borderId="2" xfId="0" applyFont="1" applyFill="1" applyBorder="1" applyAlignment="1">
      <alignment vertical="center" wrapText="1"/>
    </xf>
    <xf numFmtId="0" fontId="32" fillId="2" borderId="2" xfId="0" applyFont="1" applyFill="1" applyBorder="1" applyAlignment="1">
      <alignment vertical="center" wrapText="1"/>
    </xf>
    <xf numFmtId="0" fontId="1" fillId="0" borderId="0" xfId="44" applyAlignment="1">
      <alignment wrapText="1"/>
    </xf>
    <xf numFmtId="0" fontId="32" fillId="3" borderId="0" xfId="0" applyFont="1" applyFill="1" applyBorder="1" applyAlignment="1">
      <alignment horizontal="left" vertical="center" wrapText="1"/>
    </xf>
    <xf numFmtId="0" fontId="32" fillId="3" borderId="0" xfId="0" applyFont="1" applyFill="1" applyBorder="1" applyAlignment="1">
      <alignment vertical="center" wrapText="1"/>
    </xf>
    <xf numFmtId="3" fontId="32" fillId="3" borderId="4" xfId="5" applyNumberFormat="1" applyFont="1" applyFill="1" applyBorder="1" applyAlignment="1">
      <alignment horizontal="right" vertical="center" wrapText="1"/>
    </xf>
    <xf numFmtId="3" fontId="32" fillId="3" borderId="2" xfId="5" applyNumberFormat="1" applyFont="1" applyFill="1" applyBorder="1" applyAlignment="1">
      <alignment horizontal="right" vertical="center" wrapText="1"/>
    </xf>
    <xf numFmtId="0" fontId="27" fillId="7" borderId="5" xfId="0" applyFont="1" applyFill="1" applyBorder="1" applyAlignment="1">
      <alignment horizontal="center"/>
    </xf>
    <xf numFmtId="0" fontId="27" fillId="7" borderId="4" xfId="0" applyFont="1" applyFill="1" applyBorder="1" applyAlignment="1">
      <alignment horizontal="center"/>
    </xf>
    <xf numFmtId="0" fontId="31" fillId="7" borderId="4" xfId="0" applyFont="1" applyFill="1" applyBorder="1" applyAlignment="1">
      <alignment horizontal="right" wrapText="1"/>
    </xf>
    <xf numFmtId="3" fontId="35" fillId="0" borderId="0" xfId="0" applyNumberFormat="1" applyFont="1" applyBorder="1" applyAlignment="1">
      <alignment horizontal="right" vertical="center"/>
    </xf>
    <xf numFmtId="1" fontId="31" fillId="0" borderId="0" xfId="0" applyNumberFormat="1" applyFont="1" applyBorder="1" applyAlignment="1">
      <alignment horizontal="right" vertical="center"/>
    </xf>
    <xf numFmtId="3" fontId="32" fillId="0" borderId="0" xfId="0" applyNumberFormat="1" applyFont="1" applyBorder="1" applyAlignment="1">
      <alignment horizontal="right" vertical="center"/>
    </xf>
    <xf numFmtId="9" fontId="32" fillId="3" borderId="0" xfId="6" applyFont="1" applyFill="1" applyBorder="1" applyAlignment="1">
      <alignment horizontal="right" vertical="center"/>
    </xf>
    <xf numFmtId="168" fontId="32" fillId="3" borderId="0" xfId="0" applyNumberFormat="1" applyFont="1" applyFill="1" applyBorder="1" applyAlignment="1">
      <alignment horizontal="right" vertical="center"/>
    </xf>
    <xf numFmtId="0" fontId="43" fillId="0" borderId="0" xfId="0" applyFont="1" applyBorder="1" applyAlignment="1">
      <alignment horizontal="left" vertical="center"/>
    </xf>
    <xf numFmtId="1" fontId="27" fillId="0" borderId="0" xfId="0" applyNumberFormat="1" applyFont="1" applyBorder="1" applyAlignment="1">
      <alignment horizontal="right" vertical="center"/>
    </xf>
    <xf numFmtId="165" fontId="42" fillId="0" borderId="0" xfId="0" applyNumberFormat="1" applyFont="1" applyBorder="1" applyAlignment="1">
      <alignment horizontal="right" vertical="center"/>
    </xf>
    <xf numFmtId="9" fontId="42" fillId="0" borderId="0" xfId="5" applyFont="1" applyBorder="1" applyAlignment="1">
      <alignment horizontal="right" vertical="center"/>
    </xf>
    <xf numFmtId="0" fontId="42" fillId="5" borderId="2" xfId="0" applyFont="1" applyFill="1" applyBorder="1" applyAlignment="1">
      <alignment horizontal="left" vertical="center"/>
    </xf>
    <xf numFmtId="0" fontId="42" fillId="4" borderId="0" xfId="0" applyFont="1" applyFill="1" applyBorder="1" applyAlignment="1">
      <alignment horizontal="left" vertical="center"/>
    </xf>
    <xf numFmtId="3" fontId="27" fillId="0" borderId="0" xfId="0" applyNumberFormat="1" applyFont="1" applyBorder="1" applyAlignment="1">
      <alignment horizontal="right" vertical="center"/>
    </xf>
    <xf numFmtId="172" fontId="42" fillId="0" borderId="0" xfId="43" applyNumberFormat="1" applyFont="1" applyBorder="1" applyAlignment="1">
      <alignment horizontal="right" vertical="center"/>
    </xf>
    <xf numFmtId="3" fontId="35" fillId="0" borderId="2" xfId="0" applyNumberFormat="1" applyFont="1" applyBorder="1" applyAlignment="1">
      <alignment horizontal="right" vertical="center"/>
    </xf>
    <xf numFmtId="0" fontId="45" fillId="5" borderId="2" xfId="0" applyFont="1" applyFill="1" applyBorder="1" applyAlignment="1">
      <alignment horizontal="right" vertical="center"/>
    </xf>
    <xf numFmtId="10" fontId="45" fillId="5" borderId="2" xfId="0" applyNumberFormat="1" applyFont="1" applyFill="1" applyBorder="1" applyAlignment="1">
      <alignment horizontal="right" vertical="center"/>
    </xf>
    <xf numFmtId="9" fontId="45" fillId="5" borderId="2" xfId="0" applyNumberFormat="1" applyFont="1" applyFill="1" applyBorder="1" applyAlignment="1">
      <alignment horizontal="right" vertical="center"/>
    </xf>
    <xf numFmtId="0" fontId="32" fillId="3" borderId="5" xfId="0" applyFont="1" applyFill="1" applyBorder="1" applyAlignment="1">
      <alignment horizontal="right" wrapText="1"/>
    </xf>
    <xf numFmtId="3" fontId="32" fillId="3" borderId="0" xfId="0" applyNumberFormat="1" applyFont="1" applyFill="1" applyBorder="1" applyAlignment="1">
      <alignment horizontal="right" vertical="center"/>
    </xf>
    <xf numFmtId="168" fontId="32" fillId="0" borderId="0" xfId="0" applyNumberFormat="1" applyFont="1" applyBorder="1" applyAlignment="1">
      <alignment horizontal="right" vertical="center"/>
    </xf>
    <xf numFmtId="4" fontId="35" fillId="0" borderId="0" xfId="0" applyNumberFormat="1" applyFont="1" applyBorder="1" applyAlignment="1">
      <alignment horizontal="right" vertical="center"/>
    </xf>
    <xf numFmtId="1" fontId="35" fillId="0" borderId="0" xfId="0" applyNumberFormat="1" applyFont="1" applyBorder="1" applyAlignment="1">
      <alignment horizontal="right" vertical="center"/>
    </xf>
    <xf numFmtId="170" fontId="32" fillId="3" borderId="0" xfId="0" applyNumberFormat="1" applyFont="1" applyFill="1" applyBorder="1" applyAlignment="1">
      <alignment horizontal="right" vertical="center"/>
    </xf>
    <xf numFmtId="168" fontId="31" fillId="3" borderId="0" xfId="0" applyNumberFormat="1" applyFont="1" applyFill="1" applyBorder="1" applyAlignment="1">
      <alignment horizontal="right" vertical="center"/>
    </xf>
    <xf numFmtId="9" fontId="31" fillId="3" borderId="0" xfId="6" applyFont="1" applyFill="1" applyBorder="1" applyAlignment="1">
      <alignment horizontal="right" vertical="center"/>
    </xf>
    <xf numFmtId="1" fontId="40" fillId="0" borderId="0" xfId="0" applyNumberFormat="1" applyFont="1" applyBorder="1" applyAlignment="1">
      <alignment horizontal="right" vertical="center"/>
    </xf>
    <xf numFmtId="0" fontId="36" fillId="3" borderId="0" xfId="0" applyFont="1" applyFill="1" applyBorder="1" applyAlignment="1">
      <alignment horizontal="left" vertical="center" indent="1"/>
    </xf>
    <xf numFmtId="0" fontId="36" fillId="0" borderId="0" xfId="0" applyFont="1" applyBorder="1" applyAlignment="1">
      <alignment horizontal="left" indent="1"/>
    </xf>
    <xf numFmtId="168" fontId="35" fillId="0" borderId="0" xfId="0" applyNumberFormat="1" applyFont="1" applyBorder="1" applyAlignment="1">
      <alignment horizontal="right" vertical="center"/>
    </xf>
    <xf numFmtId="0" fontId="36" fillId="0" borderId="0" xfId="0" applyFont="1" applyBorder="1" applyAlignment="1">
      <alignment horizontal="left" vertical="center" indent="1"/>
    </xf>
    <xf numFmtId="9" fontId="32" fillId="0" borderId="0" xfId="6" applyFont="1" applyFill="1" applyBorder="1" applyAlignment="1">
      <alignment horizontal="right" vertical="center"/>
    </xf>
    <xf numFmtId="0" fontId="42" fillId="5" borderId="0" xfId="0" applyFont="1" applyFill="1" applyBorder="1" applyAlignment="1">
      <alignment horizontal="left" vertical="center" wrapText="1"/>
    </xf>
    <xf numFmtId="1" fontId="42" fillId="5" borderId="0" xfId="0" applyNumberFormat="1" applyFont="1" applyFill="1" applyBorder="1" applyAlignment="1">
      <alignment horizontal="right" vertical="center"/>
    </xf>
    <xf numFmtId="165" fontId="42" fillId="5" borderId="0" xfId="0" applyNumberFormat="1" applyFont="1" applyFill="1" applyBorder="1" applyAlignment="1">
      <alignment horizontal="right" vertical="center"/>
    </xf>
    <xf numFmtId="9" fontId="42" fillId="5" borderId="0" xfId="0" applyNumberFormat="1" applyFont="1" applyFill="1" applyBorder="1" applyAlignment="1">
      <alignment horizontal="right" vertical="center"/>
    </xf>
    <xf numFmtId="0" fontId="42" fillId="5" borderId="0" xfId="0" applyFont="1" applyFill="1" applyBorder="1" applyAlignment="1">
      <alignment horizontal="left" vertical="center"/>
    </xf>
    <xf numFmtId="165" fontId="32" fillId="3" borderId="4" xfId="0" applyNumberFormat="1" applyFont="1" applyFill="1" applyBorder="1" applyAlignment="1">
      <alignment horizontal="right" vertical="center"/>
    </xf>
    <xf numFmtId="168" fontId="32" fillId="0" borderId="4" xfId="0" applyNumberFormat="1" applyFont="1" applyBorder="1" applyAlignment="1">
      <alignment horizontal="right" vertical="center"/>
    </xf>
    <xf numFmtId="168" fontId="32" fillId="3" borderId="4" xfId="0" applyNumberFormat="1" applyFont="1" applyFill="1" applyBorder="1" applyAlignment="1">
      <alignment horizontal="right" vertical="center"/>
    </xf>
    <xf numFmtId="9" fontId="32" fillId="3" borderId="4" xfId="6" applyFont="1" applyFill="1" applyBorder="1" applyAlignment="1">
      <alignment horizontal="right" vertical="center"/>
    </xf>
    <xf numFmtId="0" fontId="36" fillId="3" borderId="4" xfId="0" applyFont="1" applyFill="1" applyBorder="1" applyAlignment="1">
      <alignment horizontal="left" vertical="center" indent="1"/>
    </xf>
    <xf numFmtId="3" fontId="35" fillId="0" borderId="4" xfId="0" applyNumberFormat="1" applyFont="1" applyBorder="1" applyAlignment="1">
      <alignment horizontal="right" vertical="center"/>
    </xf>
    <xf numFmtId="3" fontId="32" fillId="0" borderId="4" xfId="0" applyNumberFormat="1" applyFont="1" applyBorder="1" applyAlignment="1">
      <alignment horizontal="right" vertical="center"/>
    </xf>
    <xf numFmtId="0" fontId="43" fillId="0" borderId="4" xfId="0" applyFont="1" applyBorder="1" applyAlignment="1">
      <alignment horizontal="left" vertical="center"/>
    </xf>
    <xf numFmtId="1" fontId="27" fillId="0" borderId="4" xfId="0" applyNumberFormat="1" applyFont="1" applyBorder="1" applyAlignment="1">
      <alignment horizontal="right" vertical="center"/>
    </xf>
    <xf numFmtId="165" fontId="42" fillId="0" borderId="4" xfId="0" applyNumberFormat="1" applyFont="1" applyBorder="1" applyAlignment="1">
      <alignment horizontal="right" vertical="center"/>
    </xf>
    <xf numFmtId="9" fontId="42" fillId="0" borderId="4" xfId="5" applyFont="1" applyBorder="1" applyAlignment="1">
      <alignment horizontal="right" vertical="center"/>
    </xf>
    <xf numFmtId="0" fontId="31" fillId="7" borderId="5" xfId="0" applyFont="1" applyFill="1" applyBorder="1" applyAlignment="1">
      <alignment horizontal="right" vertical="center" wrapText="1"/>
    </xf>
    <xf numFmtId="0" fontId="31" fillId="7" borderId="4" xfId="0" applyFont="1" applyFill="1" applyBorder="1" applyAlignment="1">
      <alignment horizontal="right" vertical="center" wrapText="1"/>
    </xf>
    <xf numFmtId="0" fontId="32" fillId="3" borderId="5" xfId="0" applyFont="1" applyFill="1" applyBorder="1" applyAlignment="1">
      <alignment horizontal="right"/>
    </xf>
    <xf numFmtId="4" fontId="32" fillId="3" borderId="4" xfId="0" applyNumberFormat="1" applyFont="1" applyFill="1" applyBorder="1" applyAlignment="1">
      <alignment horizontal="right" vertical="center"/>
    </xf>
    <xf numFmtId="0" fontId="42" fillId="5" borderId="0" xfId="0" applyFont="1" applyFill="1" applyBorder="1" applyAlignment="1">
      <alignment horizontal="right" vertical="center"/>
    </xf>
    <xf numFmtId="0" fontId="34" fillId="7" borderId="2" xfId="0" applyFont="1" applyFill="1" applyBorder="1" applyAlignment="1">
      <alignment horizontal="center"/>
    </xf>
    <xf numFmtId="0" fontId="31" fillId="3" borderId="5" xfId="0" applyFont="1" applyFill="1" applyBorder="1"/>
    <xf numFmtId="0" fontId="32" fillId="0" borderId="0" xfId="0" applyFont="1" applyBorder="1"/>
    <xf numFmtId="0" fontId="32" fillId="3" borderId="0" xfId="0" applyFont="1" applyFill="1" applyBorder="1"/>
    <xf numFmtId="0" fontId="35" fillId="3" borderId="0" xfId="0" applyFont="1" applyFill="1" applyBorder="1"/>
    <xf numFmtId="0" fontId="35" fillId="3" borderId="4" xfId="0" applyFont="1" applyFill="1" applyBorder="1"/>
    <xf numFmtId="0" fontId="36" fillId="3" borderId="0" xfId="0" applyFont="1" applyFill="1" applyBorder="1"/>
    <xf numFmtId="0" fontId="36" fillId="3" borderId="0" xfId="0" applyFont="1" applyFill="1" applyBorder="1" applyAlignment="1">
      <alignment horizontal="left" indent="1"/>
    </xf>
    <xf numFmtId="0" fontId="36" fillId="3" borderId="4" xfId="0" applyFont="1" applyFill="1" applyBorder="1" applyAlignment="1">
      <alignment horizontal="left" indent="1"/>
    </xf>
    <xf numFmtId="0" fontId="23" fillId="0" borderId="0" xfId="0" applyFont="1"/>
    <xf numFmtId="0" fontId="42" fillId="6" borderId="4" xfId="0" applyFont="1" applyFill="1" applyBorder="1" applyAlignment="1">
      <alignment horizontal="right" vertical="top" wrapText="1"/>
    </xf>
    <xf numFmtId="0" fontId="35" fillId="6" borderId="4" xfId="0" applyFont="1" applyFill="1" applyBorder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1" fontId="38" fillId="0" borderId="0" xfId="0" applyNumberFormat="1" applyFont="1" applyAlignment="1">
      <alignment horizontal="right" vertical="top" wrapText="1"/>
    </xf>
    <xf numFmtId="169" fontId="38" fillId="0" borderId="0" xfId="6" applyNumberFormat="1" applyFont="1" applyFill="1" applyAlignment="1">
      <alignment horizontal="right" vertical="top" wrapText="1"/>
    </xf>
    <xf numFmtId="0" fontId="42" fillId="0" borderId="0" xfId="0" applyFont="1" applyAlignment="1">
      <alignment horizontal="left" vertical="top" wrapText="1"/>
    </xf>
    <xf numFmtId="1" fontId="42" fillId="0" borderId="0" xfId="0" applyNumberFormat="1" applyFont="1" applyAlignment="1">
      <alignment horizontal="right" vertical="top" wrapText="1"/>
    </xf>
    <xf numFmtId="9" fontId="42" fillId="0" borderId="0" xfId="6" applyFont="1" applyFill="1" applyAlignment="1">
      <alignment horizontal="right" vertical="top" wrapText="1"/>
    </xf>
    <xf numFmtId="0" fontId="43" fillId="0" borderId="0" xfId="0" applyFont="1" applyAlignment="1">
      <alignment horizontal="left" vertical="top" wrapText="1"/>
    </xf>
    <xf numFmtId="1" fontId="43" fillId="0" borderId="0" xfId="0" applyNumberFormat="1" applyFont="1" applyAlignment="1">
      <alignment horizontal="right" vertical="top" wrapText="1"/>
    </xf>
    <xf numFmtId="9" fontId="43" fillId="0" borderId="0" xfId="6" applyFont="1" applyFill="1" applyAlignment="1">
      <alignment horizontal="right" vertical="top" wrapText="1"/>
    </xf>
    <xf numFmtId="0" fontId="35" fillId="0" borderId="0" xfId="0" applyFont="1" applyAlignment="1">
      <alignment horizontal="left" vertical="top" wrapText="1"/>
    </xf>
    <xf numFmtId="3" fontId="42" fillId="0" borderId="0" xfId="0" applyNumberFormat="1" applyFont="1" applyAlignment="1">
      <alignment horizontal="right" vertical="top" wrapText="1"/>
    </xf>
    <xf numFmtId="169" fontId="42" fillId="0" borderId="0" xfId="6" applyNumberFormat="1" applyFont="1" applyFill="1" applyAlignment="1">
      <alignment horizontal="right" vertical="top" wrapText="1"/>
    </xf>
    <xf numFmtId="3" fontId="35" fillId="0" borderId="0" xfId="0" applyNumberFormat="1" applyFont="1" applyAlignment="1">
      <alignment horizontal="right" vertical="top" wrapText="1"/>
    </xf>
    <xf numFmtId="9" fontId="35" fillId="0" borderId="0" xfId="6" applyFont="1" applyFill="1" applyBorder="1" applyAlignment="1">
      <alignment horizontal="right" vertical="top" wrapText="1"/>
    </xf>
    <xf numFmtId="0" fontId="46" fillId="0" borderId="0" xfId="0" applyFont="1" applyAlignment="1">
      <alignment horizontal="left" vertical="top" wrapText="1"/>
    </xf>
    <xf numFmtId="3" fontId="46" fillId="0" borderId="0" xfId="0" applyNumberFormat="1" applyFont="1" applyAlignment="1">
      <alignment horizontal="right" vertical="top" wrapText="1"/>
    </xf>
    <xf numFmtId="0" fontId="40" fillId="0" borderId="0" xfId="0" applyFont="1" applyBorder="1" applyAlignment="1">
      <alignment horizontal="left" vertical="top" wrapText="1"/>
    </xf>
    <xf numFmtId="3" fontId="40" fillId="0" borderId="0" xfId="0" applyNumberFormat="1" applyFont="1" applyBorder="1" applyAlignment="1">
      <alignment horizontal="right" vertical="top" wrapText="1"/>
    </xf>
    <xf numFmtId="9" fontId="40" fillId="0" borderId="0" xfId="6" applyFont="1" applyFill="1" applyBorder="1" applyAlignment="1">
      <alignment horizontal="right" vertical="top" wrapText="1"/>
    </xf>
    <xf numFmtId="0" fontId="42" fillId="0" borderId="4" xfId="0" applyFont="1" applyBorder="1" applyAlignment="1">
      <alignment horizontal="left" vertical="top" wrapText="1"/>
    </xf>
    <xf numFmtId="1" fontId="42" fillId="0" borderId="4" xfId="0" applyNumberFormat="1" applyFont="1" applyBorder="1" applyAlignment="1">
      <alignment horizontal="right" vertical="top" wrapText="1"/>
    </xf>
    <xf numFmtId="9" fontId="42" fillId="0" borderId="4" xfId="6" applyFont="1" applyFill="1" applyBorder="1" applyAlignment="1">
      <alignment horizontal="right" vertical="top" wrapText="1"/>
    </xf>
    <xf numFmtId="169" fontId="40" fillId="0" borderId="0" xfId="6" applyNumberFormat="1" applyFont="1" applyFill="1" applyBorder="1" applyAlignment="1">
      <alignment horizontal="right" vertical="top" wrapText="1"/>
    </xf>
    <xf numFmtId="0" fontId="43" fillId="0" borderId="4" xfId="0" applyFont="1" applyBorder="1" applyAlignment="1">
      <alignment horizontal="left" vertical="top" wrapText="1"/>
    </xf>
    <xf numFmtId="1" fontId="43" fillId="0" borderId="4" xfId="0" applyNumberFormat="1" applyFont="1" applyBorder="1" applyAlignment="1">
      <alignment horizontal="right" vertical="top" wrapText="1"/>
    </xf>
    <xf numFmtId="9" fontId="43" fillId="0" borderId="4" xfId="6" applyFont="1" applyFill="1" applyBorder="1" applyAlignment="1">
      <alignment horizontal="right" vertical="top" wrapText="1"/>
    </xf>
    <xf numFmtId="0" fontId="38" fillId="0" borderId="4" xfId="0" applyFont="1" applyBorder="1" applyAlignment="1">
      <alignment horizontal="left" vertical="top" wrapText="1"/>
    </xf>
    <xf numFmtId="3" fontId="38" fillId="0" borderId="4" xfId="0" applyNumberFormat="1" applyFont="1" applyBorder="1" applyAlignment="1">
      <alignment horizontal="right" vertical="top" wrapText="1"/>
    </xf>
    <xf numFmtId="169" fontId="38" fillId="0" borderId="4" xfId="6" applyNumberFormat="1" applyFont="1" applyFill="1" applyBorder="1" applyAlignment="1">
      <alignment horizontal="right" vertical="top" wrapText="1"/>
    </xf>
    <xf numFmtId="0" fontId="35" fillId="0" borderId="4" xfId="0" applyFont="1" applyBorder="1" applyAlignment="1">
      <alignment horizontal="left" vertical="top" wrapText="1"/>
    </xf>
    <xf numFmtId="168" fontId="42" fillId="0" borderId="4" xfId="0" applyNumberFormat="1" applyFont="1" applyBorder="1" applyAlignment="1">
      <alignment horizontal="right" vertical="top" wrapText="1"/>
    </xf>
    <xf numFmtId="169" fontId="42" fillId="0" borderId="4" xfId="6" applyNumberFormat="1" applyFont="1" applyFill="1" applyBorder="1" applyAlignment="1">
      <alignment horizontal="right" vertical="top" wrapText="1"/>
    </xf>
    <xf numFmtId="0" fontId="35" fillId="2" borderId="12" xfId="4" applyFont="1" applyFill="1" applyBorder="1" applyAlignment="1">
      <alignment horizontal="left" vertical="center"/>
    </xf>
    <xf numFmtId="0" fontId="35" fillId="2" borderId="16" xfId="4" applyFont="1" applyFill="1" applyBorder="1" applyAlignment="1">
      <alignment horizontal="left" vertical="center"/>
    </xf>
    <xf numFmtId="0" fontId="35" fillId="2" borderId="18" xfId="37" applyFont="1" applyFill="1" applyBorder="1"/>
    <xf numFmtId="0" fontId="35" fillId="2" borderId="3" xfId="4" applyFont="1" applyFill="1" applyBorder="1" applyAlignment="1">
      <alignment horizontal="center" vertical="center" textRotation="90" wrapText="1"/>
    </xf>
    <xf numFmtId="0" fontId="35" fillId="2" borderId="20" xfId="4" applyFont="1" applyFill="1" applyBorder="1" applyAlignment="1">
      <alignment horizontal="center" vertical="center" textRotation="90" wrapText="1"/>
    </xf>
    <xf numFmtId="0" fontId="35" fillId="2" borderId="10" xfId="4" applyFont="1" applyFill="1" applyBorder="1" applyAlignment="1">
      <alignment horizontal="center" vertical="center" textRotation="90" wrapText="1"/>
    </xf>
    <xf numFmtId="0" fontId="35" fillId="2" borderId="22" xfId="4" applyFont="1" applyFill="1" applyBorder="1" applyAlignment="1">
      <alignment horizontal="center" vertical="center" textRotation="90" wrapText="1"/>
    </xf>
    <xf numFmtId="0" fontId="35" fillId="2" borderId="6" xfId="4" applyFont="1" applyFill="1" applyBorder="1" applyAlignment="1">
      <alignment horizontal="center" vertical="center" textRotation="90" wrapText="1"/>
    </xf>
    <xf numFmtId="0" fontId="35" fillId="2" borderId="9" xfId="4" applyFont="1" applyFill="1" applyBorder="1" applyAlignment="1">
      <alignment horizontal="center" vertical="center" textRotation="90" wrapText="1"/>
    </xf>
    <xf numFmtId="3" fontId="35" fillId="0" borderId="6" xfId="41" applyNumberFormat="1" applyFont="1" applyBorder="1" applyAlignment="1">
      <alignment horizontal="right"/>
    </xf>
    <xf numFmtId="3" fontId="35" fillId="0" borderId="9" xfId="41" applyNumberFormat="1" applyFont="1" applyBorder="1" applyAlignment="1">
      <alignment horizontal="right"/>
    </xf>
    <xf numFmtId="3" fontId="35" fillId="0" borderId="13" xfId="41" applyNumberFormat="1" applyFont="1" applyBorder="1" applyAlignment="1">
      <alignment horizontal="right"/>
    </xf>
    <xf numFmtId="3" fontId="35" fillId="0" borderId="22" xfId="41" applyNumberFormat="1" applyFont="1" applyBorder="1" applyAlignment="1">
      <alignment horizontal="right"/>
    </xf>
    <xf numFmtId="3" fontId="35" fillId="0" borderId="33" xfId="41" applyNumberFormat="1" applyFont="1" applyBorder="1" applyAlignment="1">
      <alignment horizontal="right"/>
    </xf>
    <xf numFmtId="3" fontId="35" fillId="0" borderId="0" xfId="41" applyNumberFormat="1" applyFont="1" applyAlignment="1">
      <alignment horizontal="right"/>
    </xf>
    <xf numFmtId="3" fontId="35" fillId="0" borderId="23" xfId="41" applyNumberFormat="1" applyFont="1" applyBorder="1" applyAlignment="1">
      <alignment horizontal="right"/>
    </xf>
    <xf numFmtId="3" fontId="35" fillId="0" borderId="29" xfId="41" applyNumberFormat="1" applyFont="1" applyBorder="1" applyAlignment="1">
      <alignment horizontal="right"/>
    </xf>
    <xf numFmtId="3" fontId="35" fillId="0" borderId="24" xfId="41" applyNumberFormat="1" applyFont="1" applyBorder="1" applyAlignment="1">
      <alignment horizontal="right"/>
    </xf>
    <xf numFmtId="3" fontId="35" fillId="0" borderId="17" xfId="41" applyNumberFormat="1" applyFont="1" applyBorder="1" applyAlignment="1">
      <alignment horizontal="right"/>
    </xf>
    <xf numFmtId="3" fontId="35" fillId="0" borderId="31" xfId="41" applyNumberFormat="1" applyFont="1" applyBorder="1" applyAlignment="1">
      <alignment horizontal="right"/>
    </xf>
    <xf numFmtId="3" fontId="35" fillId="0" borderId="7" xfId="41" applyNumberFormat="1" applyFont="1" applyBorder="1" applyAlignment="1">
      <alignment horizontal="right"/>
    </xf>
    <xf numFmtId="3" fontId="35" fillId="0" borderId="26" xfId="41" applyNumberFormat="1" applyFont="1" applyBorder="1" applyAlignment="1">
      <alignment horizontal="right"/>
    </xf>
    <xf numFmtId="3" fontId="35" fillId="0" borderId="27" xfId="41" applyNumberFormat="1" applyFont="1" applyBorder="1" applyAlignment="1">
      <alignment horizontal="right"/>
    </xf>
    <xf numFmtId="3" fontId="35" fillId="0" borderId="15" xfId="41" applyNumberFormat="1" applyFont="1" applyBorder="1" applyAlignment="1">
      <alignment horizontal="right"/>
    </xf>
    <xf numFmtId="3" fontId="35" fillId="0" borderId="34" xfId="41" applyNumberFormat="1" applyFont="1" applyBorder="1" applyAlignment="1">
      <alignment horizontal="right"/>
    </xf>
    <xf numFmtId="3" fontId="35" fillId="0" borderId="1" xfId="41" applyNumberFormat="1" applyFont="1" applyBorder="1" applyAlignment="1">
      <alignment horizontal="right"/>
    </xf>
    <xf numFmtId="3" fontId="35" fillId="0" borderId="32" xfId="41" applyNumberFormat="1" applyFont="1" applyBorder="1" applyAlignment="1">
      <alignment horizontal="right"/>
    </xf>
    <xf numFmtId="3" fontId="35" fillId="0" borderId="4" xfId="41" applyNumberFormat="1" applyFont="1" applyBorder="1" applyAlignment="1">
      <alignment horizontal="right"/>
    </xf>
    <xf numFmtId="3" fontId="35" fillId="0" borderId="11" xfId="41" applyNumberFormat="1" applyFont="1" applyBorder="1" applyAlignment="1">
      <alignment horizontal="right"/>
    </xf>
    <xf numFmtId="3" fontId="35" fillId="0" borderId="36" xfId="41" applyNumberFormat="1" applyFont="1" applyBorder="1" applyAlignment="1">
      <alignment horizontal="right"/>
    </xf>
    <xf numFmtId="3" fontId="35" fillId="0" borderId="28" xfId="41" applyNumberFormat="1" applyFont="1" applyBorder="1" applyAlignment="1">
      <alignment horizontal="right"/>
    </xf>
    <xf numFmtId="3" fontId="35" fillId="0" borderId="30" xfId="41" applyNumberFormat="1" applyFont="1" applyBorder="1" applyAlignment="1">
      <alignment horizontal="right"/>
    </xf>
    <xf numFmtId="3" fontId="35" fillId="0" borderId="37" xfId="41" applyNumberFormat="1" applyFont="1" applyBorder="1" applyAlignment="1">
      <alignment horizontal="right"/>
    </xf>
    <xf numFmtId="0" fontId="35" fillId="2" borderId="25" xfId="4" applyFont="1" applyFill="1" applyBorder="1" applyAlignment="1">
      <alignment horizontal="left" vertical="center"/>
    </xf>
    <xf numFmtId="0" fontId="35" fillId="2" borderId="8" xfId="4" applyFont="1" applyFill="1" applyBorder="1" applyAlignment="1">
      <alignment horizontal="left" vertical="center"/>
    </xf>
    <xf numFmtId="0" fontId="35" fillId="2" borderId="14" xfId="4" applyFont="1" applyFill="1" applyBorder="1" applyAlignment="1">
      <alignment horizontal="left" vertical="center"/>
    </xf>
    <xf numFmtId="0" fontId="35" fillId="2" borderId="3" xfId="37" applyFont="1" applyFill="1" applyBorder="1" applyAlignment="1">
      <alignment horizontal="center" vertical="center"/>
    </xf>
    <xf numFmtId="0" fontId="35" fillId="2" borderId="19" xfId="37" applyFont="1" applyFill="1" applyBorder="1" applyAlignment="1">
      <alignment horizontal="center" vertical="center"/>
    </xf>
    <xf numFmtId="0" fontId="35" fillId="2" borderId="21" xfId="37" applyFont="1" applyFill="1" applyBorder="1" applyAlignment="1">
      <alignment horizontal="center" vertical="center"/>
    </xf>
    <xf numFmtId="0" fontId="35" fillId="2" borderId="18" xfId="37" applyFont="1" applyFill="1" applyBorder="1" applyAlignment="1">
      <alignment horizontal="center" vertical="center"/>
    </xf>
    <xf numFmtId="0" fontId="35" fillId="7" borderId="18" xfId="4" applyFont="1" applyFill="1" applyBorder="1" applyAlignment="1">
      <alignment horizontal="center" vertical="center" textRotation="90" wrapText="1"/>
    </xf>
    <xf numFmtId="3" fontId="35" fillId="7" borderId="12" xfId="41" applyNumberFormat="1" applyFont="1" applyFill="1" applyBorder="1" applyAlignment="1">
      <alignment horizontal="right"/>
    </xf>
    <xf numFmtId="3" fontId="35" fillId="7" borderId="16" xfId="41" applyNumberFormat="1" applyFont="1" applyFill="1" applyBorder="1" applyAlignment="1">
      <alignment horizontal="right"/>
    </xf>
    <xf numFmtId="3" fontId="35" fillId="7" borderId="25" xfId="41" applyNumberFormat="1" applyFont="1" applyFill="1" applyBorder="1" applyAlignment="1">
      <alignment horizontal="right"/>
    </xf>
    <xf numFmtId="3" fontId="35" fillId="7" borderId="35" xfId="41" applyNumberFormat="1" applyFont="1" applyFill="1" applyBorder="1" applyAlignment="1">
      <alignment horizontal="right"/>
    </xf>
    <xf numFmtId="3" fontId="35" fillId="7" borderId="8" xfId="41" applyNumberFormat="1" applyFont="1" applyFill="1" applyBorder="1" applyAlignment="1">
      <alignment horizontal="right"/>
    </xf>
    <xf numFmtId="3" fontId="35" fillId="7" borderId="14" xfId="41" applyNumberFormat="1" applyFont="1" applyFill="1" applyBorder="1" applyAlignment="1">
      <alignment horizontal="right"/>
    </xf>
    <xf numFmtId="0" fontId="35" fillId="7" borderId="18" xfId="37" applyFont="1" applyFill="1" applyBorder="1" applyAlignment="1">
      <alignment horizontal="center" vertical="center" textRotation="90"/>
    </xf>
  </cellXfs>
  <cellStyles count="47">
    <cellStyle name="?Q\?1@" xfId="1" xr:uid="{00000000-0005-0000-0000-000000000000}"/>
    <cellStyle name="?Q\?1@ 2" xfId="25" xr:uid="{00000000-0005-0000-0000-000001000000}"/>
    <cellStyle name="_Plan1" xfId="26" xr:uid="{00000000-0005-0000-0000-000002000000}"/>
    <cellStyle name="Hiperlink 2" xfId="45" xr:uid="{BA4E65E4-B5E2-41FF-B0FF-441227DB7EE6}"/>
    <cellStyle name="Normal" xfId="0" builtinId="0"/>
    <cellStyle name="Normal 2" xfId="2" xr:uid="{00000000-0005-0000-0000-000004000000}"/>
    <cellStyle name="Normal 2 2" xfId="3" xr:uid="{00000000-0005-0000-0000-000005000000}"/>
    <cellStyle name="Normal 3" xfId="11" xr:uid="{00000000-0005-0000-0000-000006000000}"/>
    <cellStyle name="Normal 3 2" xfId="38" xr:uid="{00000000-0005-0000-0000-000007000000}"/>
    <cellStyle name="Normal 3 4" xfId="20" xr:uid="{00000000-0005-0000-0000-000008000000}"/>
    <cellStyle name="Normal 3 4 2" xfId="21" xr:uid="{00000000-0005-0000-0000-000009000000}"/>
    <cellStyle name="Normal 32" xfId="44" xr:uid="{49C9B9E1-6088-4220-823A-42A08A79EEF9}"/>
    <cellStyle name="Normal 4" xfId="14" xr:uid="{00000000-0005-0000-0000-00000A000000}"/>
    <cellStyle name="Normal 4 2" xfId="32" xr:uid="{00000000-0005-0000-0000-00000B000000}"/>
    <cellStyle name="Normal 48 2" xfId="18" xr:uid="{00000000-0005-0000-0000-00000C000000}"/>
    <cellStyle name="Normal 5" xfId="16" xr:uid="{00000000-0005-0000-0000-00000D000000}"/>
    <cellStyle name="Normal 5 2" xfId="27" xr:uid="{00000000-0005-0000-0000-00000E000000}"/>
    <cellStyle name="Normal 5 3" xfId="33" xr:uid="{00000000-0005-0000-0000-00000F000000}"/>
    <cellStyle name="Normal 50" xfId="22" xr:uid="{00000000-0005-0000-0000-000010000000}"/>
    <cellStyle name="Normal 50 2" xfId="23" xr:uid="{00000000-0005-0000-0000-000011000000}"/>
    <cellStyle name="Normal 6" xfId="9" xr:uid="{00000000-0005-0000-0000-000012000000}"/>
    <cellStyle name="Normal 7" xfId="28" xr:uid="{00000000-0005-0000-0000-000013000000}"/>
    <cellStyle name="Normal 8" xfId="39" xr:uid="{00000000-0005-0000-0000-000014000000}"/>
    <cellStyle name="Normal 9" xfId="42" xr:uid="{00000000-0005-0000-0000-000015000000}"/>
    <cellStyle name="Normal_Oferta e Consumo" xfId="37" xr:uid="{00000000-0005-0000-0000-000016000000}"/>
    <cellStyle name="Normal_Oferta e Consumo 2" xfId="41" xr:uid="{00000000-0005-0000-0000-000017000000}"/>
    <cellStyle name="Normal_Plan1" xfId="4" xr:uid="{00000000-0005-0000-0000-000018000000}"/>
    <cellStyle name="Porcentagem" xfId="5" builtinId="5"/>
    <cellStyle name="Porcentagem 14" xfId="46" xr:uid="{39BADAC8-7C0A-4887-BCE2-FA1EA1186CBB}"/>
    <cellStyle name="Porcentagem 2" xfId="6" xr:uid="{00000000-0005-0000-0000-00001A000000}"/>
    <cellStyle name="Porcentagem 3" xfId="13" xr:uid="{00000000-0005-0000-0000-00001B000000}"/>
    <cellStyle name="Porcentagem 4" xfId="15" xr:uid="{00000000-0005-0000-0000-00001C000000}"/>
    <cellStyle name="Porcentagem 5" xfId="40" xr:uid="{00000000-0005-0000-0000-00001D000000}"/>
    <cellStyle name="Separador de milhares 2" xfId="7" xr:uid="{00000000-0005-0000-0000-00001E000000}"/>
    <cellStyle name="Separador de milhares 3" xfId="8" xr:uid="{00000000-0005-0000-0000-00001F000000}"/>
    <cellStyle name="Separador de milhares 4" xfId="10" xr:uid="{00000000-0005-0000-0000-000020000000}"/>
    <cellStyle name="Separador de milhares 5" xfId="12" xr:uid="{00000000-0005-0000-0000-000021000000}"/>
    <cellStyle name="Título 1 2" xfId="29" xr:uid="{00000000-0005-0000-0000-000022000000}"/>
    <cellStyle name="Título 2 2" xfId="30" xr:uid="{00000000-0005-0000-0000-000023000000}"/>
    <cellStyle name="Título 3 2" xfId="31" xr:uid="{00000000-0005-0000-0000-000024000000}"/>
    <cellStyle name="Vírgula" xfId="43" builtinId="3"/>
    <cellStyle name="Vírgula 2" xfId="19" xr:uid="{00000000-0005-0000-0000-000026000000}"/>
    <cellStyle name="Vírgula 2 2" xfId="34" xr:uid="{00000000-0005-0000-0000-000027000000}"/>
    <cellStyle name="Vírgula 3" xfId="24" xr:uid="{00000000-0005-0000-0000-000028000000}"/>
    <cellStyle name="Vírgula 4" xfId="17" xr:uid="{00000000-0005-0000-0000-000029000000}"/>
    <cellStyle name="Vírgula 4 2" xfId="35" xr:uid="{00000000-0005-0000-0000-00002A000000}"/>
    <cellStyle name="Vírgula 5" xfId="36" xr:uid="{00000000-0005-0000-0000-00002B000000}"/>
  </cellStyles>
  <dxfs count="0"/>
  <tableStyles count="0" defaultTableStyle="TableStyleMedium9" defaultPivotStyle="PivotStyleLight16"/>
  <colors>
    <mruColors>
      <color rgb="FF1F497D"/>
      <color rgb="FF404040"/>
      <color rgb="FFF5BC3F"/>
      <color rgb="FF5CAE6E"/>
      <color rgb="FF77933C"/>
      <color rgb="FF156082"/>
      <color rgb="FF953735"/>
      <color rgb="FFFFD966"/>
      <color rgb="FF004C73"/>
      <color rgb="FF0067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50</xdr:row>
      <xdr:rowOff>57152</xdr:rowOff>
    </xdr:from>
    <xdr:to>
      <xdr:col>4</xdr:col>
      <xdr:colOff>488741</xdr:colOff>
      <xdr:row>58</xdr:row>
      <xdr:rowOff>1794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0F7DF7-3B3F-40D4-A2D6-4522EB71C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9239252"/>
          <a:ext cx="1765091" cy="139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28575</xdr:colOff>
      <xdr:row>0</xdr:row>
      <xdr:rowOff>66675</xdr:rowOff>
    </xdr:from>
    <xdr:to>
      <xdr:col>1</xdr:col>
      <xdr:colOff>463550</xdr:colOff>
      <xdr:row>2</xdr:row>
      <xdr:rowOff>86569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C85B196-55BA-4D3E-9ECC-4793282D10C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5400" y="63500"/>
          <a:ext cx="132715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3276600</xdr:colOff>
      <xdr:row>4</xdr:row>
      <xdr:rowOff>95250</xdr:rowOff>
    </xdr:from>
    <xdr:to>
      <xdr:col>6</xdr:col>
      <xdr:colOff>7100</xdr:colOff>
      <xdr:row>6</xdr:row>
      <xdr:rowOff>106000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C9A1B91D-B62B-40CE-86CA-008C101ABC88}"/>
            </a:ext>
          </a:extLst>
        </xdr:cNvPr>
        <xdr:cNvGrpSpPr>
          <a:grpSpLocks noChangeAspect="1"/>
        </xdr:cNvGrpSpPr>
      </xdr:nvGrpSpPr>
      <xdr:grpSpPr>
        <a:xfrm>
          <a:off x="4162425" y="762000"/>
          <a:ext cx="2702675" cy="353650"/>
          <a:chOff x="679332" y="5820473"/>
          <a:chExt cx="3521733" cy="468000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B616B6AC-50EE-865A-7EEA-51CDA49E46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5832A08F-B179-4B91-DC22-CE5F42F60CE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pegovbr.sharepoint.com/sites/PDE2035/Documentos%20Compartilhados/PDE%202035/Dados/PDE%202035_Dados_Cap&#237;tulo%2011_Transi&#231;&#227;o%20Energ&#233;tica.xlsx" TargetMode="External"/><Relationship Id="rId1" Type="http://schemas.openxmlformats.org/officeDocument/2006/relationships/externalLinkPath" Target="PDE%202035_Dados_Cap&#237;tulo%2011_Transi&#231;&#227;o%20Energ&#233;tic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pegovbr.sharepoint.com/sites/PDE2035/Documentos%20Compartilhados/PDE%202035/Dados/PDE%202035_Dados_Cap&#237;tulo%2010_An&#225;lise%20Socioambiental.xlsx" TargetMode="External"/><Relationship Id="rId1" Type="http://schemas.openxmlformats.org/officeDocument/2006/relationships/externalLinkPath" Target="PDE%202035_Dados_Cap&#237;tulo%2010_An&#225;lise%20Socioambien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Figura 11-2"/>
      <sheetName val="Figura 11-3"/>
      <sheetName val="Figura 11-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Figura 10-1"/>
      <sheetName val="Figura 10-2"/>
      <sheetName val="Figura 10-3"/>
      <sheetName val="Figura 10-4"/>
      <sheetName val="Figura 10-5"/>
      <sheetName val="Figura 10-6"/>
      <sheetName val="Figura 10-7"/>
    </sheetNames>
    <sheetDataSet>
      <sheetData sheetId="0">
        <row r="16">
          <cell r="A16" t="str">
            <v>Figura 10-7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2FEA0-3714-4569-AF8C-DE76FED05DDC}">
  <dimension ref="A1:F23"/>
  <sheetViews>
    <sheetView showGridLines="0" tabSelected="1" zoomScaleNormal="100" workbookViewId="0">
      <pane ySplit="8" topLeftCell="A9" activePane="bottomLeft" state="frozen"/>
      <selection pane="bottomLeft"/>
    </sheetView>
  </sheetViews>
  <sheetFormatPr defaultColWidth="9.1796875" defaultRowHeight="14.5" x14ac:dyDescent="0.25"/>
  <cols>
    <col min="1" max="1" width="12.6328125" style="14" customWidth="1"/>
    <col min="2" max="2" width="48.90625" style="14" customWidth="1"/>
    <col min="3" max="16384" width="9.1796875" style="14"/>
  </cols>
  <sheetData>
    <row r="1" spans="1:6" ht="13" customHeight="1" x14ac:dyDescent="0.25"/>
    <row r="2" spans="1:6" ht="13" customHeight="1" x14ac:dyDescent="0.25"/>
    <row r="3" spans="1:6" ht="13" customHeight="1" x14ac:dyDescent="0.25"/>
    <row r="4" spans="1:6" x14ac:dyDescent="0.25">
      <c r="A4" s="15" t="s">
        <v>166</v>
      </c>
    </row>
    <row r="5" spans="1:6" x14ac:dyDescent="0.25">
      <c r="A5" s="16" t="s">
        <v>167</v>
      </c>
      <c r="B5" s="16" t="s">
        <v>172</v>
      </c>
    </row>
    <row r="6" spans="1:6" ht="13" customHeight="1" x14ac:dyDescent="0.25"/>
    <row r="7" spans="1:6" ht="13" customHeight="1" x14ac:dyDescent="0.25">
      <c r="A7" s="17" t="s">
        <v>168</v>
      </c>
      <c r="B7" s="18">
        <v>46185</v>
      </c>
    </row>
    <row r="8" spans="1:6" ht="13" customHeight="1" x14ac:dyDescent="0.25"/>
    <row r="9" spans="1:6" ht="13" customHeight="1" x14ac:dyDescent="0.25"/>
    <row r="10" spans="1:6" ht="13" customHeight="1" x14ac:dyDescent="0.25">
      <c r="A10" s="19" t="s">
        <v>173</v>
      </c>
      <c r="B10" s="20" t="s">
        <v>174</v>
      </c>
      <c r="C10" s="20"/>
      <c r="D10" s="20"/>
      <c r="E10" s="20"/>
      <c r="F10" s="20"/>
    </row>
    <row r="11" spans="1:6" ht="13" customHeight="1" x14ac:dyDescent="0.25">
      <c r="A11" s="19" t="s">
        <v>175</v>
      </c>
      <c r="B11" s="20" t="s">
        <v>176</v>
      </c>
      <c r="C11" s="20"/>
      <c r="D11" s="20"/>
      <c r="E11" s="20"/>
      <c r="F11" s="20"/>
    </row>
    <row r="12" spans="1:6" ht="13" customHeight="1" x14ac:dyDescent="0.25">
      <c r="A12" s="19" t="s">
        <v>177</v>
      </c>
      <c r="B12" s="20" t="s">
        <v>178</v>
      </c>
      <c r="C12" s="20"/>
      <c r="D12" s="20"/>
      <c r="E12" s="20"/>
      <c r="F12" s="20"/>
    </row>
    <row r="13" spans="1:6" ht="13" customHeight="1" x14ac:dyDescent="0.25">
      <c r="A13" s="19" t="s">
        <v>180</v>
      </c>
      <c r="B13" s="20" t="s">
        <v>179</v>
      </c>
      <c r="C13" s="20"/>
      <c r="D13" s="20"/>
      <c r="E13" s="20"/>
      <c r="F13" s="20"/>
    </row>
    <row r="14" spans="1:6" ht="13" customHeight="1" x14ac:dyDescent="0.25">
      <c r="A14" s="19" t="s">
        <v>181</v>
      </c>
      <c r="B14" s="20" t="s">
        <v>182</v>
      </c>
      <c r="C14" s="20"/>
      <c r="D14" s="20"/>
      <c r="E14" s="20"/>
      <c r="F14" s="20"/>
    </row>
    <row r="15" spans="1:6" ht="13" customHeight="1" x14ac:dyDescent="0.25">
      <c r="A15" s="19" t="s">
        <v>183</v>
      </c>
      <c r="B15" s="20" t="s">
        <v>184</v>
      </c>
      <c r="C15" s="20"/>
      <c r="D15" s="20"/>
      <c r="E15" s="20"/>
      <c r="F15" s="20"/>
    </row>
    <row r="16" spans="1:6" ht="13" customHeight="1" x14ac:dyDescent="0.25">
      <c r="A16" s="19" t="s">
        <v>185</v>
      </c>
      <c r="B16" s="20" t="s">
        <v>186</v>
      </c>
      <c r="C16" s="20"/>
      <c r="D16" s="20"/>
      <c r="E16" s="20"/>
      <c r="F16" s="20"/>
    </row>
    <row r="17" spans="1:6" ht="13" customHeight="1" x14ac:dyDescent="0.25">
      <c r="A17" s="19" t="s">
        <v>187</v>
      </c>
      <c r="B17" s="20" t="s">
        <v>188</v>
      </c>
      <c r="C17" s="20"/>
      <c r="D17" s="20"/>
      <c r="E17" s="20"/>
      <c r="F17" s="20"/>
    </row>
    <row r="18" spans="1:6" ht="13" customHeight="1" x14ac:dyDescent="0.25">
      <c r="A18" s="19" t="s">
        <v>190</v>
      </c>
      <c r="B18" s="20" t="s">
        <v>189</v>
      </c>
      <c r="C18" s="20"/>
      <c r="D18" s="20"/>
      <c r="E18" s="20"/>
      <c r="F18" s="20"/>
    </row>
    <row r="19" spans="1:6" ht="13" customHeight="1" x14ac:dyDescent="0.25">
      <c r="A19" s="19" t="s">
        <v>191</v>
      </c>
      <c r="B19" s="20" t="s">
        <v>192</v>
      </c>
      <c r="C19" s="20"/>
      <c r="D19" s="20"/>
      <c r="E19" s="20"/>
      <c r="F19" s="20"/>
    </row>
    <row r="20" spans="1:6" ht="13" customHeight="1" x14ac:dyDescent="0.25">
      <c r="A20" s="19" t="s">
        <v>194</v>
      </c>
      <c r="B20" s="20" t="s">
        <v>193</v>
      </c>
      <c r="C20" s="20"/>
      <c r="D20" s="20"/>
      <c r="E20" s="20"/>
      <c r="F20" s="20"/>
    </row>
    <row r="21" spans="1:6" ht="13" customHeight="1" x14ac:dyDescent="0.25">
      <c r="A21" s="19" t="s">
        <v>196</v>
      </c>
      <c r="B21" s="20" t="s">
        <v>195</v>
      </c>
      <c r="C21" s="20"/>
      <c r="D21" s="20"/>
      <c r="E21" s="20"/>
      <c r="F21" s="20"/>
    </row>
    <row r="22" spans="1:6" ht="13" customHeight="1" x14ac:dyDescent="0.25">
      <c r="A22" s="19" t="s">
        <v>197</v>
      </c>
      <c r="B22" s="20" t="s">
        <v>198</v>
      </c>
      <c r="C22" s="20"/>
      <c r="D22" s="20"/>
      <c r="E22" s="20"/>
      <c r="F22" s="20"/>
    </row>
    <row r="23" spans="1:6" ht="13" customHeight="1" x14ac:dyDescent="0.25">
      <c r="A23" s="19" t="s">
        <v>200</v>
      </c>
      <c r="B23" s="20" t="s">
        <v>199</v>
      </c>
      <c r="C23" s="20"/>
      <c r="D23" s="20"/>
      <c r="E23" s="20"/>
      <c r="F23" s="20"/>
    </row>
  </sheetData>
  <hyperlinks>
    <hyperlink ref="B10" location="'Tabela 12-1'!A1" display="Indicadores: economia e energia" xr:uid="{7B73573B-FCC7-4F17-BDF9-D36609A493E5}"/>
    <hyperlink ref="B11" location="'Figura 12-1'!A1" display="Oferta Interna de Energia per capita" xr:uid="{73F802E8-3241-429F-85AC-FFD3DA4475AC}"/>
    <hyperlink ref="B12" location="'Tabela 12-2'!A1" display="Evolução da Oferta Interna de Energia no horizonte decenal" xr:uid="{C97D9D72-B3B8-4C18-9564-ED00757EEFC3}"/>
    <hyperlink ref="B13" location="'Figura 12-2'!A1" display="Oferta interna de energia por fonte no horizonte decenal" xr:uid="{617F156B-5DA3-46B0-84FF-2D2262143843}"/>
    <hyperlink ref="B14" location="'Figura 12-3'!A1" display="Matriz energética brasileira" xr:uid="{C1E8D405-8119-4000-BF89-CB9E5B74A2BF}"/>
    <hyperlink ref="B15" location="'Figura 12-4'!A1" display="Geração total de eletricidade por fonte no horizonte decenal" xr:uid="{D8146FF3-48ED-4C1B-93B5-E0B790A68FFA}"/>
    <hyperlink ref="B16" location="'Tabela 12-3'!A1" display="Geração total de eletricidade" xr:uid="{1E293BA2-4D19-4F66-8E34-A268A4086AF9}"/>
    <hyperlink ref="B17" location="'Figura 12-5'!A1" display="Evolução da geração de energia elétrica" xr:uid="{A69941C3-2299-463E-AF14-D5071A09133C}"/>
    <hyperlink ref="B18" location="'Tabela 12-5'!A1" display="Monitoramento de indicadores de renovabilidade" xr:uid="{2196D84A-0D1F-45CE-889D-F01D81EB9DE1}"/>
    <hyperlink ref="B19" location="'Tabela 12-6'!A1" display="Evolução da oferta de petróleo e derivados" xr:uid="{629F603B-9A80-4F5B-97F1-E9096F9EC25A}"/>
    <hyperlink ref="B20" location="'Tabela 12-7'!A1" display="Balanço de gás natural seco" xr:uid="{FC59D6F7-23E2-4D1A-BAB9-42C4673AD799}"/>
    <hyperlink ref="B21" location="'Tabela 12-9'!A1" display="Síntese dos resultados" xr:uid="{68504724-E18A-4940-B479-164D622DF4C9}"/>
    <hyperlink ref="B22" location="'Tabela 12-10'!A1" display="Síntese das estimativas de investimentos" xr:uid="{D8EDF34C-3F5E-430D-B2F6-AFB6BF24E1D6}"/>
    <hyperlink ref="B23" location="'Tabela 12-11'!A1" display="Projeção da matriz energética nacional: Ano 2035" xr:uid="{21457C94-F177-42EB-A532-8257C460DE33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7945F-A142-4FB6-886D-8CD9836342C0}">
  <dimension ref="A1:R20"/>
  <sheetViews>
    <sheetView showGridLines="0" zoomScaleNormal="100" workbookViewId="0"/>
  </sheetViews>
  <sheetFormatPr defaultRowHeight="14.5" x14ac:dyDescent="0.35"/>
  <cols>
    <col min="1" max="1" width="22.90625" style="23" bestFit="1" customWidth="1"/>
    <col min="2" max="2" width="30.6328125" style="23" customWidth="1"/>
    <col min="3" max="16" width="10.6328125" style="23" customWidth="1"/>
    <col min="17" max="16384" width="8.7265625" style="23"/>
  </cols>
  <sheetData>
    <row r="1" spans="1:18" x14ac:dyDescent="0.35">
      <c r="A1" s="21" t="s">
        <v>169</v>
      </c>
    </row>
    <row r="2" spans="1:18" x14ac:dyDescent="0.35">
      <c r="A2" s="22"/>
      <c r="B2" s="22"/>
      <c r="D2" s="24"/>
      <c r="E2" s="24"/>
    </row>
    <row r="3" spans="1:18" x14ac:dyDescent="0.35">
      <c r="A3" s="25" t="str">
        <f>Índice!A10</f>
        <v>Tabela 12-1</v>
      </c>
      <c r="B3" s="26" t="str">
        <f>Índice!B10</f>
        <v>Indicadores: economia e energia</v>
      </c>
    </row>
    <row r="4" spans="1:18" x14ac:dyDescent="0.35">
      <c r="A4" s="27" t="s">
        <v>170</v>
      </c>
      <c r="B4" s="22" t="s">
        <v>203</v>
      </c>
    </row>
    <row r="5" spans="1:18" x14ac:dyDescent="0.3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8" s="1" customFormat="1" ht="12.5" x14ac:dyDescent="0.25">
      <c r="A6" s="48"/>
      <c r="B6" s="48"/>
      <c r="C6" s="48">
        <v>2025</v>
      </c>
      <c r="D6" s="48">
        <v>2026</v>
      </c>
      <c r="E6" s="48">
        <v>2027</v>
      </c>
      <c r="F6" s="48">
        <v>2028</v>
      </c>
      <c r="G6" s="48">
        <v>2029</v>
      </c>
      <c r="H6" s="48">
        <v>2030</v>
      </c>
      <c r="I6" s="48">
        <v>2031</v>
      </c>
      <c r="J6" s="48">
        <v>2032</v>
      </c>
      <c r="K6" s="48">
        <v>2033</v>
      </c>
      <c r="L6" s="48">
        <v>2034</v>
      </c>
      <c r="M6" s="48">
        <v>2035</v>
      </c>
      <c r="N6" s="53" t="s">
        <v>0</v>
      </c>
      <c r="O6" s="53"/>
      <c r="P6" s="53"/>
      <c r="Q6" s="5"/>
      <c r="R6" s="5"/>
    </row>
    <row r="7" spans="1:18" s="1" customFormat="1" ht="12.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1"/>
      <c r="N7" s="55" t="s">
        <v>204</v>
      </c>
      <c r="O7" s="55" t="s">
        <v>205</v>
      </c>
      <c r="P7" s="55" t="s">
        <v>206</v>
      </c>
      <c r="Q7" s="5"/>
      <c r="R7" s="5"/>
    </row>
    <row r="8" spans="1:18" s="1" customFormat="1" ht="15.75" customHeight="1" x14ac:dyDescent="0.25">
      <c r="A8" s="41" t="s">
        <v>1</v>
      </c>
      <c r="B8" s="41" t="s">
        <v>201</v>
      </c>
      <c r="C8" s="35">
        <v>213.81649400000001</v>
      </c>
      <c r="D8" s="35">
        <v>214.58583200000001</v>
      </c>
      <c r="E8" s="35">
        <v>215.31349750000001</v>
      </c>
      <c r="F8" s="35">
        <v>216.0024875</v>
      </c>
      <c r="G8" s="35">
        <v>216.655393</v>
      </c>
      <c r="H8" s="35">
        <v>217.26803150000001</v>
      </c>
      <c r="I8" s="35">
        <v>217.82962699999999</v>
      </c>
      <c r="J8" s="35">
        <v>218.33521400000001</v>
      </c>
      <c r="K8" s="35">
        <v>218.78592549999999</v>
      </c>
      <c r="L8" s="35">
        <v>219.18247700000001</v>
      </c>
      <c r="M8" s="35">
        <v>219.52456900000001</v>
      </c>
      <c r="N8" s="49">
        <f>(H8/C8)^(1/($H$6-$C$6))-1</f>
        <v>3.2078576121146174E-3</v>
      </c>
      <c r="O8" s="49">
        <f>(M8/H8)^(1/($M$6-$H$6))-1</f>
        <v>2.0686163133754043E-3</v>
      </c>
      <c r="P8" s="49">
        <f>(M8/C8)^(1/($M$6-$C$6))-1</f>
        <v>2.638075155775077E-3</v>
      </c>
      <c r="Q8" s="12"/>
      <c r="R8" s="12"/>
    </row>
    <row r="9" spans="1:18" s="1" customFormat="1" ht="15.75" customHeight="1" x14ac:dyDescent="0.25">
      <c r="A9" s="42"/>
      <c r="B9" s="32" t="s">
        <v>207</v>
      </c>
      <c r="C9" s="35">
        <v>4703.8668910485494</v>
      </c>
      <c r="D9" s="35">
        <v>4812.0558295426654</v>
      </c>
      <c r="E9" s="35">
        <v>4932.3572252812319</v>
      </c>
      <c r="F9" s="35">
        <v>5060.5985131385441</v>
      </c>
      <c r="G9" s="35">
        <v>5192.1740744801473</v>
      </c>
      <c r="H9" s="35">
        <v>5337.5549485655902</v>
      </c>
      <c r="I9" s="35">
        <v>5487.0064871254262</v>
      </c>
      <c r="J9" s="35">
        <v>5651.6166817391895</v>
      </c>
      <c r="K9" s="35">
        <v>5821.1651821913647</v>
      </c>
      <c r="L9" s="35">
        <v>5995.8001376571056</v>
      </c>
      <c r="M9" s="35">
        <v>6175.6741417868216</v>
      </c>
      <c r="N9" s="37">
        <f>(H9/C9)^(1/($H$6-$C$6))-1</f>
        <v>2.5598712702280757E-2</v>
      </c>
      <c r="O9" s="37">
        <f>(M9/H9)^(1/($M$6-$H$6))-1</f>
        <v>2.9599688957938852E-2</v>
      </c>
      <c r="P9" s="37">
        <f>(M9/C9)^(1/($M$6-$C$6))-1</f>
        <v>2.7597253593999671E-2</v>
      </c>
      <c r="Q9" s="12"/>
      <c r="R9" s="12"/>
    </row>
    <row r="10" spans="1:18" s="1" customFormat="1" ht="15.75" customHeight="1" x14ac:dyDescent="0.25">
      <c r="A10" s="43" t="s">
        <v>2</v>
      </c>
      <c r="B10" s="34" t="s">
        <v>134</v>
      </c>
      <c r="C10" s="35">
        <v>100</v>
      </c>
      <c r="D10" s="35">
        <v>102.3</v>
      </c>
      <c r="E10" s="35">
        <v>104.85749999999999</v>
      </c>
      <c r="F10" s="35">
        <v>107.58379499999999</v>
      </c>
      <c r="G10" s="35">
        <v>110.38097367000002</v>
      </c>
      <c r="H10" s="35">
        <v>113.47164093275998</v>
      </c>
      <c r="I10" s="35">
        <v>116.64884687887724</v>
      </c>
      <c r="J10" s="35">
        <v>120.14831228524359</v>
      </c>
      <c r="K10" s="35">
        <v>123.75276165380087</v>
      </c>
      <c r="L10" s="35">
        <v>127.46534450341488</v>
      </c>
      <c r="M10" s="35">
        <v>131.28930483851741</v>
      </c>
      <c r="N10" s="37">
        <f>(H10/C10)^(1/($H$6-$C$6))-1</f>
        <v>2.5598712702280757E-2</v>
      </c>
      <c r="O10" s="37">
        <f>(M10/H10)^(1/($M$6-$H$6))-1</f>
        <v>2.9599688957938852E-2</v>
      </c>
      <c r="P10" s="37">
        <f>(M10/C10)^(1/($M$6-$C$6))-1</f>
        <v>2.7597253593999671E-2</v>
      </c>
      <c r="Q10" s="12"/>
      <c r="R10" s="12"/>
    </row>
    <row r="11" spans="1:18" s="1" customFormat="1" ht="15.75" customHeight="1" x14ac:dyDescent="0.25">
      <c r="A11" s="44"/>
      <c r="B11" s="32" t="s">
        <v>3</v>
      </c>
      <c r="C11" s="36">
        <v>21.999551124659959</v>
      </c>
      <c r="D11" s="36">
        <v>22.424853424352197</v>
      </c>
      <c r="E11" s="36">
        <v>22.90779390307954</v>
      </c>
      <c r="F11" s="36">
        <v>23.428427013547907</v>
      </c>
      <c r="G11" s="36">
        <v>23.965127304632325</v>
      </c>
      <c r="H11" s="36">
        <v>24.566683426528812</v>
      </c>
      <c r="I11" s="36">
        <v>25.189440769346891</v>
      </c>
      <c r="J11" s="36">
        <v>25.885044277553824</v>
      </c>
      <c r="K11" s="36">
        <v>26.6066711964585</v>
      </c>
      <c r="L11" s="36">
        <v>27.355289618599873</v>
      </c>
      <c r="M11" s="36">
        <v>28.132040845901038</v>
      </c>
      <c r="N11" s="37">
        <f>(H11/C11)^(1/($H$6-$C$6))-1</f>
        <v>2.2319258088211003E-2</v>
      </c>
      <c r="O11" s="37">
        <f>(M11/H11)^(1/($M$6-$H$6))-1</f>
        <v>2.7474238985600419E-2</v>
      </c>
      <c r="P11" s="37">
        <f>(M11/C11)^(1/($M$6-$C$6))-1</f>
        <v>2.4893507494563094E-2</v>
      </c>
      <c r="Q11" s="12"/>
      <c r="R11" s="12"/>
    </row>
    <row r="12" spans="1:18" s="1" customFormat="1" ht="15.75" customHeight="1" x14ac:dyDescent="0.25">
      <c r="A12" s="38"/>
      <c r="B12" s="32" t="s">
        <v>202</v>
      </c>
      <c r="C12" s="36">
        <v>329.56132608867767</v>
      </c>
      <c r="D12" s="36">
        <v>343.0412435438983</v>
      </c>
      <c r="E12" s="36">
        <v>349.60449643063527</v>
      </c>
      <c r="F12" s="36">
        <v>356.93374904723157</v>
      </c>
      <c r="G12" s="36">
        <v>365.5929985218562</v>
      </c>
      <c r="H12" s="36">
        <v>375.31935074744337</v>
      </c>
      <c r="I12" s="36">
        <v>382.58468709251406</v>
      </c>
      <c r="J12" s="36">
        <v>390.87754869969757</v>
      </c>
      <c r="K12" s="36">
        <v>398.87567195434224</v>
      </c>
      <c r="L12" s="36">
        <v>406.18536514431963</v>
      </c>
      <c r="M12" s="36">
        <v>411.903024967796</v>
      </c>
      <c r="N12" s="37">
        <f>(H12/C12)^(1/($H$6-$C$6))-1</f>
        <v>2.6343988561708498E-2</v>
      </c>
      <c r="O12" s="37">
        <f>(M12/H12)^(1/($M$6-$H$6))-1</f>
        <v>1.8776233543781773E-2</v>
      </c>
      <c r="P12" s="37">
        <f>(M12/C12)^(1/($M$6-$C$6))-1</f>
        <v>2.2553110105876017E-2</v>
      </c>
      <c r="Q12" s="12"/>
      <c r="R12" s="12"/>
    </row>
    <row r="13" spans="1:18" s="1" customFormat="1" ht="15.75" customHeight="1" x14ac:dyDescent="0.25">
      <c r="A13" s="39" t="s">
        <v>4</v>
      </c>
      <c r="B13" s="32" t="s">
        <v>5</v>
      </c>
      <c r="C13" s="36">
        <v>7.0061788252518867E-2</v>
      </c>
      <c r="D13" s="36">
        <v>7.1287876885771859E-2</v>
      </c>
      <c r="E13" s="36">
        <v>7.0879800562438297E-2</v>
      </c>
      <c r="F13" s="36">
        <v>7.0531923866425039E-2</v>
      </c>
      <c r="G13" s="36">
        <v>7.0412315395735309E-2</v>
      </c>
      <c r="H13" s="36">
        <v>7.0316718865499714E-2</v>
      </c>
      <c r="I13" s="36">
        <v>6.972557586549262E-2</v>
      </c>
      <c r="J13" s="36">
        <v>6.9162077103115144E-2</v>
      </c>
      <c r="K13" s="36">
        <v>6.8521620581154227E-2</v>
      </c>
      <c r="L13" s="36">
        <v>6.774498078967639E-2</v>
      </c>
      <c r="M13" s="36">
        <v>6.6697661746871112E-2</v>
      </c>
      <c r="N13" s="37">
        <f>(H13/C13)^(1/($H$6-$C$6))-1</f>
        <v>7.2667394195935486E-4</v>
      </c>
      <c r="O13" s="37">
        <f>(M13/H13)^(1/($M$6-$H$6))-1</f>
        <v>-1.0512294759054908E-2</v>
      </c>
      <c r="P13" s="37">
        <f>(M13/C13)^(1/($M$6-$C$6))-1</f>
        <v>-4.9086774711414316E-3</v>
      </c>
      <c r="Q13" s="12"/>
      <c r="R13" s="12"/>
    </row>
    <row r="14" spans="1:18" s="1" customFormat="1" ht="15.75" customHeight="1" x14ac:dyDescent="0.25">
      <c r="A14" s="39"/>
      <c r="B14" s="32" t="s">
        <v>6</v>
      </c>
      <c r="C14" s="36">
        <v>1.5413278925463891</v>
      </c>
      <c r="D14" s="36">
        <v>1.598620190096699</v>
      </c>
      <c r="E14" s="36">
        <v>1.6236998631757178</v>
      </c>
      <c r="F14" s="36">
        <v>1.6524520304296568</v>
      </c>
      <c r="G14" s="36">
        <v>1.6874401022727192</v>
      </c>
      <c r="H14" s="36">
        <v>1.7274485719609576</v>
      </c>
      <c r="I14" s="36">
        <v>1.7563482633724294</v>
      </c>
      <c r="J14" s="36">
        <v>1.7902634281417269</v>
      </c>
      <c r="K14" s="36">
        <v>1.8231322286512541</v>
      </c>
      <c r="L14" s="36">
        <v>1.8531835697080823</v>
      </c>
      <c r="M14" s="36">
        <v>1.8763413445890695</v>
      </c>
      <c r="N14" s="37">
        <f>(H14/C14)^(1/($H$6-$C$6))-1</f>
        <v>2.3062150853426777E-2</v>
      </c>
      <c r="O14" s="37">
        <f>(M14/H14)^(1/($M$6-$H$6))-1</f>
        <v>1.667312692804801E-2</v>
      </c>
      <c r="P14" s="37">
        <f>(M14/C14)^(1/($M$6-$C$6))-1</f>
        <v>1.9862635824005492E-2</v>
      </c>
      <c r="Q14" s="12"/>
      <c r="R14" s="12"/>
    </row>
    <row r="15" spans="1:18" s="1" customFormat="1" ht="15.75" customHeight="1" x14ac:dyDescent="0.25">
      <c r="A15" s="38"/>
      <c r="B15" s="33" t="s">
        <v>8</v>
      </c>
      <c r="C15" s="36">
        <v>810.62295044483585</v>
      </c>
      <c r="D15" s="36">
        <v>839.61752921651578</v>
      </c>
      <c r="E15" s="36">
        <v>866.94764299974258</v>
      </c>
      <c r="F15" s="36">
        <v>897.43830165349243</v>
      </c>
      <c r="G15" s="36">
        <v>928.64526016233572</v>
      </c>
      <c r="H15" s="36">
        <v>962.87439030414646</v>
      </c>
      <c r="I15" s="36">
        <v>992.40778689772867</v>
      </c>
      <c r="J15" s="36">
        <v>1024.1933270294996</v>
      </c>
      <c r="K15" s="36">
        <v>1057.8330060351445</v>
      </c>
      <c r="L15" s="36">
        <v>1089.182976039566</v>
      </c>
      <c r="M15" s="36">
        <v>1122.1350576398183</v>
      </c>
      <c r="N15" s="37">
        <f>(H15/C15)^(1/($H$6-$C$6))-1</f>
        <v>3.5023351349542375E-2</v>
      </c>
      <c r="O15" s="37">
        <f>(M15/H15)^(1/($M$6-$H$6))-1</f>
        <v>3.1086495954913307E-2</v>
      </c>
      <c r="P15" s="37">
        <f>(M15/C15)^(1/($M$6-$C$6))-1</f>
        <v>3.3053048286732833E-2</v>
      </c>
      <c r="Q15" s="12"/>
      <c r="R15" s="12"/>
    </row>
    <row r="16" spans="1:18" s="1" customFormat="1" ht="15.75" customHeight="1" x14ac:dyDescent="0.25">
      <c r="A16" s="39" t="s">
        <v>7</v>
      </c>
      <c r="B16" s="32" t="s">
        <v>9</v>
      </c>
      <c r="C16" s="36">
        <v>172.33118394303418</v>
      </c>
      <c r="D16" s="36">
        <v>174.48208394878753</v>
      </c>
      <c r="E16" s="36">
        <v>175.7674076314112</v>
      </c>
      <c r="F16" s="36">
        <v>177.33837199760549</v>
      </c>
      <c r="G16" s="36">
        <v>178.85480086784531</v>
      </c>
      <c r="H16" s="36">
        <v>180.39615509024568</v>
      </c>
      <c r="I16" s="36">
        <v>180.86506535508738</v>
      </c>
      <c r="J16" s="36">
        <v>181.2213008604684</v>
      </c>
      <c r="K16" s="36">
        <v>181.72186717383713</v>
      </c>
      <c r="L16" s="36">
        <v>181.65765219538667</v>
      </c>
      <c r="M16" s="36">
        <v>181.70243958421491</v>
      </c>
      <c r="N16" s="37">
        <f>(H16/C16)^(1/($H$6-$C$6))-1</f>
        <v>9.1894017909102121E-3</v>
      </c>
      <c r="O16" s="37">
        <f>(M16/H16)^(1/($M$6-$H$6))-1</f>
        <v>1.444063176125443E-3</v>
      </c>
      <c r="P16" s="37">
        <f>(M16/C16)^(1/($M$6-$C$6))-1</f>
        <v>5.309273330238673E-3</v>
      </c>
      <c r="Q16" s="12"/>
      <c r="R16" s="12"/>
    </row>
    <row r="17" spans="1:18" s="1" customFormat="1" ht="15.75" customHeight="1" x14ac:dyDescent="0.25">
      <c r="A17" s="40"/>
      <c r="B17" s="32" t="s">
        <v>10</v>
      </c>
      <c r="C17" s="36">
        <v>3791.2086915279597</v>
      </c>
      <c r="D17" s="36">
        <v>3912.7351577270756</v>
      </c>
      <c r="E17" s="36">
        <v>4026.4435488989375</v>
      </c>
      <c r="F17" s="36">
        <v>4154.7591050473084</v>
      </c>
      <c r="G17" s="36">
        <v>4286.2780718425765</v>
      </c>
      <c r="H17" s="36">
        <v>4431.7352334650595</v>
      </c>
      <c r="I17" s="36">
        <v>4555.889851006028</v>
      </c>
      <c r="J17" s="36">
        <v>4690.9213968091262</v>
      </c>
      <c r="K17" s="36">
        <v>4835.0139691007889</v>
      </c>
      <c r="L17" s="36">
        <v>4969.2976872396875</v>
      </c>
      <c r="M17" s="36">
        <v>5111.6604521830004</v>
      </c>
      <c r="N17" s="37">
        <f>(H17/C17)^(1/($H$6-$C$6))-1</f>
        <v>3.1713760509368916E-2</v>
      </c>
      <c r="O17" s="37">
        <f>(M17/H17)^(1/($M$6-$H$6))-1</f>
        <v>2.8957976698537058E-2</v>
      </c>
      <c r="P17" s="37">
        <f>(M17/C17)^(1/($M$6-$C$6))-1</f>
        <v>3.0334947260238776E-2</v>
      </c>
      <c r="Q17" s="12"/>
      <c r="R17" s="12"/>
    </row>
    <row r="18" spans="1:18" s="1" customFormat="1" ht="15.75" customHeight="1" x14ac:dyDescent="0.25">
      <c r="A18" s="38"/>
      <c r="B18" s="32" t="s">
        <v>202</v>
      </c>
      <c r="C18" s="36">
        <v>300.93237639359398</v>
      </c>
      <c r="D18" s="36">
        <v>308.53021409260333</v>
      </c>
      <c r="E18" s="36">
        <v>313.67090742837797</v>
      </c>
      <c r="F18" s="36">
        <v>319.00176561893983</v>
      </c>
      <c r="G18" s="36">
        <v>325.23234585975945</v>
      </c>
      <c r="H18" s="36">
        <v>332.64198211633897</v>
      </c>
      <c r="I18" s="36">
        <v>338.14264793315556</v>
      </c>
      <c r="J18" s="36">
        <v>344.54795332083035</v>
      </c>
      <c r="K18" s="36">
        <v>348.72030438630514</v>
      </c>
      <c r="L18" s="36">
        <v>354.92950683336505</v>
      </c>
      <c r="M18" s="36">
        <v>359.56011035831739</v>
      </c>
      <c r="N18" s="37">
        <f>(H18/C18)^(1/($H$6-$C$6))-1</f>
        <v>2.023831411365884E-2</v>
      </c>
      <c r="O18" s="37">
        <f>(M18/H18)^(1/($M$6-$H$6))-1</f>
        <v>1.568465004085029E-2</v>
      </c>
      <c r="P18" s="37">
        <f>(M18/C18)^(1/($M$6-$C$6))-1</f>
        <v>1.7958935826391187E-2</v>
      </c>
      <c r="Q18" s="12"/>
      <c r="R18" s="12"/>
    </row>
    <row r="19" spans="1:18" s="1" customFormat="1" ht="15.75" customHeight="1" x14ac:dyDescent="0.25">
      <c r="A19" s="39" t="s">
        <v>11</v>
      </c>
      <c r="B19" s="32" t="s">
        <v>5</v>
      </c>
      <c r="C19" s="36">
        <v>6.3975529785136515E-2</v>
      </c>
      <c r="D19" s="36">
        <v>6.4116091961868585E-2</v>
      </c>
      <c r="E19" s="36">
        <v>6.3594523490843297E-2</v>
      </c>
      <c r="F19" s="36">
        <v>6.3036371051908915E-2</v>
      </c>
      <c r="G19" s="36">
        <v>6.2638952622620314E-2</v>
      </c>
      <c r="H19" s="36">
        <v>6.2321041248621312E-2</v>
      </c>
      <c r="I19" s="36">
        <v>6.1626070376728175E-2</v>
      </c>
      <c r="J19" s="36">
        <v>6.0964494360364427E-2</v>
      </c>
      <c r="K19" s="36">
        <v>5.9905584787929032E-2</v>
      </c>
      <c r="L19" s="36">
        <v>5.9196353895154326E-2</v>
      </c>
      <c r="M19" s="36">
        <v>5.8222001696204305E-2</v>
      </c>
      <c r="N19" s="37">
        <f>(H19/C19)^(1/($H$6-$C$6))-1</f>
        <v>-5.2266042480670905E-3</v>
      </c>
      <c r="O19" s="37">
        <f>(M19/H19)^(1/($M$6-$H$6))-1</f>
        <v>-1.3514999146097328E-2</v>
      </c>
      <c r="P19" s="37">
        <f>(M19/C19)^(1/($M$6-$C$6))-1</f>
        <v>-9.3794701512667222E-3</v>
      </c>
      <c r="Q19" s="12"/>
      <c r="R19" s="12"/>
    </row>
    <row r="20" spans="1:18" s="1" customFormat="1" ht="15.75" customHeight="1" x14ac:dyDescent="0.25">
      <c r="A20" s="40"/>
      <c r="B20" s="41" t="s">
        <v>6</v>
      </c>
      <c r="C20" s="35">
        <v>1.4074329382353168</v>
      </c>
      <c r="D20" s="35">
        <v>1.4377939643871889</v>
      </c>
      <c r="E20" s="35">
        <v>1.4568102374927887</v>
      </c>
      <c r="F20" s="35">
        <v>1.4768430183885721</v>
      </c>
      <c r="G20" s="35">
        <v>1.5011504738299288</v>
      </c>
      <c r="H20" s="35">
        <v>1.5310212911665237</v>
      </c>
      <c r="I20" s="35">
        <v>1.5523262496021974</v>
      </c>
      <c r="J20" s="35">
        <v>1.5780686358767135</v>
      </c>
      <c r="K20" s="35">
        <v>1.5938881972839938</v>
      </c>
      <c r="L20" s="35">
        <v>1.6193334051670794</v>
      </c>
      <c r="M20" s="35">
        <v>1.637903729847739</v>
      </c>
      <c r="N20" s="37">
        <f>(H20/C20)^(1/($H$6-$C$6))-1</f>
        <v>1.6975999911006401E-2</v>
      </c>
      <c r="O20" s="37">
        <f>(M20/H20)^(1/($M$6-$H$6))-1</f>
        <v>1.3587925523072863E-2</v>
      </c>
      <c r="P20" s="37">
        <f>(M20/C20)^(1/($M$6-$C$6))-1</f>
        <v>1.528054943279078E-2</v>
      </c>
      <c r="Q20" s="12"/>
      <c r="R20" s="12"/>
    </row>
  </sheetData>
  <mergeCells count="1">
    <mergeCell ref="N6:P6"/>
  </mergeCells>
  <hyperlinks>
    <hyperlink ref="A1" location="Índice!A1" display="Índice" xr:uid="{B1570792-3F5D-4E98-876B-AA421AAB842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80020-910C-4B78-AF4F-79C0A46D2FD2}">
  <dimension ref="A1:I7"/>
  <sheetViews>
    <sheetView showGridLines="0" zoomScaleNormal="100" workbookViewId="0"/>
  </sheetViews>
  <sheetFormatPr defaultRowHeight="14.5" x14ac:dyDescent="0.35"/>
  <cols>
    <col min="1" max="1" width="12.6328125" style="23" customWidth="1"/>
    <col min="2" max="9" width="20.6328125" style="23" customWidth="1"/>
    <col min="10" max="16384" width="8.7265625" style="23"/>
  </cols>
  <sheetData>
    <row r="1" spans="1:9" x14ac:dyDescent="0.35">
      <c r="A1" s="21" t="s">
        <v>169</v>
      </c>
      <c r="B1" s="22"/>
    </row>
    <row r="2" spans="1:9" x14ac:dyDescent="0.35">
      <c r="A2" s="22"/>
      <c r="B2" s="22"/>
      <c r="D2" s="24"/>
      <c r="E2" s="24"/>
    </row>
    <row r="3" spans="1:9" x14ac:dyDescent="0.35">
      <c r="A3" s="25" t="str">
        <f>Índice!A11</f>
        <v>Figura 12-1</v>
      </c>
      <c r="B3" s="26" t="str">
        <f>Índice!B11</f>
        <v>Oferta Interna de Energia per capita</v>
      </c>
    </row>
    <row r="4" spans="1:9" x14ac:dyDescent="0.35">
      <c r="A4" s="27" t="s">
        <v>170</v>
      </c>
      <c r="B4" s="22" t="s">
        <v>208</v>
      </c>
    </row>
    <row r="6" spans="1:9" ht="23" x14ac:dyDescent="0.35">
      <c r="A6" s="28"/>
      <c r="B6" s="29" t="s">
        <v>209</v>
      </c>
      <c r="C6" s="29" t="s">
        <v>210</v>
      </c>
      <c r="D6" s="29" t="s">
        <v>211</v>
      </c>
      <c r="E6" s="29" t="s">
        <v>212</v>
      </c>
      <c r="F6" s="29" t="s">
        <v>213</v>
      </c>
      <c r="G6" s="29" t="s">
        <v>214</v>
      </c>
      <c r="H6" s="29" t="s">
        <v>215</v>
      </c>
      <c r="I6" s="29" t="s">
        <v>216</v>
      </c>
    </row>
    <row r="7" spans="1:9" x14ac:dyDescent="0.35">
      <c r="A7" s="30"/>
      <c r="B7" s="45">
        <v>1.8776390279999999</v>
      </c>
      <c r="C7" s="45">
        <v>2.8504521995999998</v>
      </c>
      <c r="D7" s="45">
        <v>6.3557785343999997</v>
      </c>
      <c r="E7" s="45">
        <v>2.6284947636</v>
      </c>
      <c r="F7" s="45">
        <v>3.6672950616</v>
      </c>
      <c r="G7" s="45">
        <v>1.8763413445890695</v>
      </c>
      <c r="H7" s="45">
        <v>1.7274485719609576</v>
      </c>
      <c r="I7" s="45">
        <v>1.5413278925463891</v>
      </c>
    </row>
  </sheetData>
  <hyperlinks>
    <hyperlink ref="A1" location="Índice!A1" display="Índice" xr:uid="{71B66DF4-D405-41E6-9F41-140AEE5F00C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123C4-5C5F-413E-9354-B98B5083A5BB}">
  <dimension ref="A1:J23"/>
  <sheetViews>
    <sheetView showGridLines="0" zoomScaleNormal="100" workbookViewId="0"/>
  </sheetViews>
  <sheetFormatPr defaultRowHeight="14.5" x14ac:dyDescent="0.35"/>
  <cols>
    <col min="1" max="1" width="22.90625" style="23" bestFit="1" customWidth="1"/>
    <col min="2" max="7" width="10.6328125" style="23" customWidth="1"/>
    <col min="8" max="8" width="13.81640625" style="23" customWidth="1"/>
    <col min="9" max="16384" width="8.7265625" style="23"/>
  </cols>
  <sheetData>
    <row r="1" spans="1:10" x14ac:dyDescent="0.35">
      <c r="A1" s="21" t="s">
        <v>169</v>
      </c>
    </row>
    <row r="2" spans="1:10" x14ac:dyDescent="0.35">
      <c r="A2" s="22"/>
      <c r="B2" s="22"/>
      <c r="D2" s="24"/>
      <c r="E2" s="24"/>
    </row>
    <row r="3" spans="1:10" x14ac:dyDescent="0.35">
      <c r="A3" s="25" t="str">
        <f>Índice!A12</f>
        <v>Tabela 12-2</v>
      </c>
      <c r="B3" s="26" t="str">
        <f>Índice!B12</f>
        <v>Evolução da Oferta Interna de Energia no horizonte decenal</v>
      </c>
    </row>
    <row r="4" spans="1:10" x14ac:dyDescent="0.35">
      <c r="A4" s="27" t="s">
        <v>170</v>
      </c>
      <c r="B4" s="22" t="s">
        <v>203</v>
      </c>
    </row>
    <row r="5" spans="1:10" x14ac:dyDescent="0.35">
      <c r="A5" s="52"/>
      <c r="B5" s="52"/>
      <c r="C5" s="52"/>
      <c r="D5" s="52"/>
      <c r="E5" s="52"/>
      <c r="F5" s="52"/>
      <c r="G5" s="52"/>
      <c r="H5" s="56"/>
    </row>
    <row r="6" spans="1:10" s="1" customFormat="1" ht="12.5" x14ac:dyDescent="0.25">
      <c r="A6" s="48"/>
      <c r="B6" s="58">
        <v>2025</v>
      </c>
      <c r="C6" s="58">
        <v>2025</v>
      </c>
      <c r="D6" s="58">
        <v>2030</v>
      </c>
      <c r="E6" s="58">
        <v>2030</v>
      </c>
      <c r="F6" s="58">
        <v>2035</v>
      </c>
      <c r="G6" s="58">
        <v>2035</v>
      </c>
      <c r="H6" s="57" t="s">
        <v>270</v>
      </c>
      <c r="I6" s="5"/>
      <c r="J6" s="5"/>
    </row>
    <row r="7" spans="1:10" s="1" customFormat="1" ht="12.5" x14ac:dyDescent="0.25">
      <c r="A7" s="50"/>
      <c r="B7" s="55" t="s">
        <v>269</v>
      </c>
      <c r="C7" s="55" t="s">
        <v>12</v>
      </c>
      <c r="D7" s="55" t="s">
        <v>269</v>
      </c>
      <c r="E7" s="55" t="s">
        <v>12</v>
      </c>
      <c r="F7" s="55" t="s">
        <v>269</v>
      </c>
      <c r="G7" s="55" t="s">
        <v>12</v>
      </c>
      <c r="H7" s="55" t="s">
        <v>137</v>
      </c>
      <c r="I7" s="5"/>
      <c r="J7" s="5"/>
    </row>
    <row r="8" spans="1:10" s="1" customFormat="1" ht="15.75" customHeight="1" x14ac:dyDescent="0.25">
      <c r="A8" s="41" t="s">
        <v>271</v>
      </c>
      <c r="B8" s="35">
        <v>162037.03187659851</v>
      </c>
      <c r="C8" s="49">
        <v>0.49167489947833842</v>
      </c>
      <c r="D8" s="35">
        <v>187544.29222188322</v>
      </c>
      <c r="E8" s="49">
        <v>0.49969257340020251</v>
      </c>
      <c r="F8" s="35">
        <v>203487.25054598678</v>
      </c>
      <c r="G8" s="49">
        <v>0.49401737353566694</v>
      </c>
      <c r="H8" s="49">
        <v>2.3039241130368593E-2</v>
      </c>
      <c r="I8" s="12"/>
      <c r="J8" s="12"/>
    </row>
    <row r="9" spans="1:10" s="1" customFormat="1" ht="15.75" customHeight="1" x14ac:dyDescent="0.25">
      <c r="A9" s="59" t="s">
        <v>272</v>
      </c>
      <c r="B9" s="35">
        <v>109886.78723001166</v>
      </c>
      <c r="C9" s="49">
        <v>0.33343350245059866</v>
      </c>
      <c r="D9" s="35">
        <v>116350.64854515633</v>
      </c>
      <c r="E9" s="49">
        <v>0.31000439575909317</v>
      </c>
      <c r="F9" s="35">
        <v>120886.29986737231</v>
      </c>
      <c r="G9" s="49">
        <v>0.29348242799824942</v>
      </c>
      <c r="H9" s="49">
        <v>9.5856311185233967E-3</v>
      </c>
      <c r="I9" s="12"/>
      <c r="J9" s="12"/>
    </row>
    <row r="10" spans="1:10" s="1" customFormat="1" ht="15.75" customHeight="1" x14ac:dyDescent="0.25">
      <c r="A10" s="59" t="s">
        <v>273</v>
      </c>
      <c r="B10" s="35">
        <v>31587.557417603653</v>
      </c>
      <c r="C10" s="49">
        <v>9.5847282181114116E-2</v>
      </c>
      <c r="D10" s="35">
        <v>48561.279527582476</v>
      </c>
      <c r="E10" s="49">
        <v>0.12938655955487866</v>
      </c>
      <c r="F10" s="35">
        <v>54778.722725244144</v>
      </c>
      <c r="G10" s="49">
        <v>0.13298936741124187</v>
      </c>
      <c r="H10" s="49">
        <v>5.6597516907828771E-2</v>
      </c>
      <c r="I10" s="12"/>
      <c r="J10" s="12"/>
    </row>
    <row r="11" spans="1:10" s="1" customFormat="1" ht="15.75" customHeight="1" x14ac:dyDescent="0.25">
      <c r="A11" s="59" t="s">
        <v>274</v>
      </c>
      <c r="B11" s="36">
        <v>13547.244754788953</v>
      </c>
      <c r="C11" s="37">
        <v>4.1106900847776323E-2</v>
      </c>
      <c r="D11" s="36">
        <v>14930.017019159221</v>
      </c>
      <c r="E11" s="37">
        <v>3.9779502414214171E-2</v>
      </c>
      <c r="F11" s="36">
        <v>15996.925389723692</v>
      </c>
      <c r="G11" s="37">
        <v>3.8836630031970243E-2</v>
      </c>
      <c r="H11" s="37">
        <v>1.6760238221803059E-2</v>
      </c>
      <c r="I11" s="12"/>
      <c r="J11" s="12"/>
    </row>
    <row r="12" spans="1:10" s="1" customFormat="1" ht="15.75" customHeight="1" x14ac:dyDescent="0.25">
      <c r="A12" s="60" t="s">
        <v>275</v>
      </c>
      <c r="B12" s="36">
        <v>3733.5006306722039</v>
      </c>
      <c r="C12" s="37">
        <v>1.1328697681194551E-2</v>
      </c>
      <c r="D12" s="36">
        <v>3711.1652361175202</v>
      </c>
      <c r="E12" s="37">
        <v>9.8880199721298277E-3</v>
      </c>
      <c r="F12" s="36">
        <v>6769.3680972158108</v>
      </c>
      <c r="G12" s="37">
        <v>1.6434373352186633E-2</v>
      </c>
      <c r="H12" s="37">
        <v>6.1312282031868337E-2</v>
      </c>
      <c r="I12" s="12"/>
      <c r="J12" s="12"/>
    </row>
    <row r="13" spans="1:10" s="1" customFormat="1" ht="15.75" customHeight="1" x14ac:dyDescent="0.25">
      <c r="A13" s="60" t="s">
        <v>276</v>
      </c>
      <c r="B13" s="36">
        <v>3281.9418435220573</v>
      </c>
      <c r="C13" s="37">
        <v>9.958516317654818E-3</v>
      </c>
      <c r="D13" s="36">
        <v>3991.1818938676597</v>
      </c>
      <c r="E13" s="37">
        <v>1.0634095699886709E-2</v>
      </c>
      <c r="F13" s="36">
        <v>5055.9344664308601</v>
      </c>
      <c r="G13" s="37">
        <v>1.2274574742018832E-2</v>
      </c>
      <c r="H13" s="37">
        <v>4.4160008176366228E-2</v>
      </c>
      <c r="I13" s="12"/>
      <c r="J13" s="12"/>
    </row>
    <row r="14" spans="1:10" s="1" customFormat="1" ht="15.75" customHeight="1" x14ac:dyDescent="0.25">
      <c r="A14" s="60" t="s">
        <v>277</v>
      </c>
      <c r="B14" s="36">
        <v>167524.29421207917</v>
      </c>
      <c r="C14" s="37">
        <v>0.50832510052166158</v>
      </c>
      <c r="D14" s="36">
        <v>187775.05852556013</v>
      </c>
      <c r="E14" s="37">
        <v>0.50030742659979732</v>
      </c>
      <c r="F14" s="36">
        <v>208415.77442180918</v>
      </c>
      <c r="G14" s="37">
        <v>0.50598262646433312</v>
      </c>
      <c r="H14" s="37">
        <v>2.2080915084278008E-2</v>
      </c>
      <c r="I14" s="12"/>
      <c r="J14" s="12"/>
    </row>
    <row r="15" spans="1:10" s="1" customFormat="1" ht="15.75" customHeight="1" x14ac:dyDescent="0.25">
      <c r="A15" s="60" t="s">
        <v>222</v>
      </c>
      <c r="B15" s="36">
        <v>38390.039185294307</v>
      </c>
      <c r="C15" s="37">
        <v>0.11648830170978373</v>
      </c>
      <c r="D15" s="36">
        <v>41109.819657300584</v>
      </c>
      <c r="E15" s="37">
        <v>0.10953290731061678</v>
      </c>
      <c r="F15" s="36">
        <v>44795.527784213918</v>
      </c>
      <c r="G15" s="37">
        <v>0.10875260697033287</v>
      </c>
      <c r="H15" s="37">
        <v>1.5550700923792959E-2</v>
      </c>
      <c r="I15" s="12"/>
      <c r="J15" s="12"/>
    </row>
    <row r="16" spans="1:10" s="1" customFormat="1" ht="15.75" customHeight="1" x14ac:dyDescent="0.25">
      <c r="A16" s="60" t="s">
        <v>278</v>
      </c>
      <c r="B16" s="36">
        <v>27527.535316707974</v>
      </c>
      <c r="C16" s="37">
        <v>8.3527808445888224E-2</v>
      </c>
      <c r="D16" s="36">
        <v>27944.111532515552</v>
      </c>
      <c r="E16" s="37">
        <v>7.4454225386634695E-2</v>
      </c>
      <c r="F16" s="36">
        <v>29599.803492398172</v>
      </c>
      <c r="G16" s="37">
        <v>7.1861097632658535E-2</v>
      </c>
      <c r="H16" s="37">
        <v>7.2844972592709389E-3</v>
      </c>
      <c r="I16" s="12"/>
      <c r="J16" s="12"/>
    </row>
    <row r="17" spans="1:10" s="1" customFormat="1" ht="15.75" customHeight="1" x14ac:dyDescent="0.25">
      <c r="A17" s="60" t="s">
        <v>279</v>
      </c>
      <c r="B17" s="36">
        <v>56499.637280916329</v>
      </c>
      <c r="C17" s="37">
        <v>0.17143891836906108</v>
      </c>
      <c r="D17" s="36">
        <v>60655.805827572658</v>
      </c>
      <c r="E17" s="37">
        <v>0.16161118713111233</v>
      </c>
      <c r="F17" s="36">
        <v>63696.05563208244</v>
      </c>
      <c r="G17" s="37">
        <v>0.15463847500770947</v>
      </c>
      <c r="H17" s="37">
        <v>1.2060996361339615E-2</v>
      </c>
      <c r="I17" s="12"/>
      <c r="J17" s="12"/>
    </row>
    <row r="18" spans="1:10" s="1" customFormat="1" ht="15.75" customHeight="1" x14ac:dyDescent="0.25">
      <c r="A18" s="60" t="s">
        <v>280</v>
      </c>
      <c r="B18" s="36">
        <v>45107.082429160568</v>
      </c>
      <c r="C18" s="37">
        <v>0.13687007199692858</v>
      </c>
      <c r="D18" s="36">
        <v>58065.321508171321</v>
      </c>
      <c r="E18" s="37">
        <v>0.15470910677143351</v>
      </c>
      <c r="F18" s="36">
        <v>70324.387513114649</v>
      </c>
      <c r="G18" s="37">
        <v>0.17073044685363226</v>
      </c>
      <c r="H18" s="37">
        <v>4.540872907154947E-2</v>
      </c>
      <c r="I18" s="12"/>
      <c r="J18" s="12"/>
    </row>
    <row r="19" spans="1:10" s="1" customFormat="1" ht="15.75" customHeight="1" x14ac:dyDescent="0.25">
      <c r="A19" s="60" t="s">
        <v>281</v>
      </c>
      <c r="B19" s="36">
        <v>329561.32608867768</v>
      </c>
      <c r="C19" s="37">
        <v>1</v>
      </c>
      <c r="D19" s="36">
        <v>375319.35074744339</v>
      </c>
      <c r="E19" s="37">
        <v>1</v>
      </c>
      <c r="F19" s="36">
        <v>411903.02496779594</v>
      </c>
      <c r="G19" s="37">
        <v>1</v>
      </c>
      <c r="H19" s="37">
        <v>2.2553110105876017E-2</v>
      </c>
      <c r="I19" s="12"/>
      <c r="J19" s="12"/>
    </row>
    <row r="21" spans="1:10" x14ac:dyDescent="0.35">
      <c r="A21" s="54" t="s">
        <v>266</v>
      </c>
    </row>
    <row r="22" spans="1:10" x14ac:dyDescent="0.35">
      <c r="A22" s="54" t="s">
        <v>267</v>
      </c>
    </row>
    <row r="23" spans="1:10" x14ac:dyDescent="0.35">
      <c r="A23" s="54" t="s">
        <v>268</v>
      </c>
    </row>
  </sheetData>
  <hyperlinks>
    <hyperlink ref="A1" location="Índice!A1" display="Índice" xr:uid="{E2F513D8-EAFB-46E0-8341-180357BC012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1E808-2A3F-4B71-B0FD-E2918A7C162E}">
  <dimension ref="A1:M9"/>
  <sheetViews>
    <sheetView showGridLines="0" zoomScaleNormal="100" workbookViewId="0"/>
  </sheetViews>
  <sheetFormatPr defaultRowHeight="14.5" x14ac:dyDescent="0.35"/>
  <cols>
    <col min="1" max="1" width="12.6328125" style="23" customWidth="1"/>
    <col min="2" max="13" width="20.6328125" style="23" customWidth="1"/>
    <col min="14" max="16384" width="8.7265625" style="23"/>
  </cols>
  <sheetData>
    <row r="1" spans="1:13" x14ac:dyDescent="0.35">
      <c r="A1" s="21" t="s">
        <v>169</v>
      </c>
      <c r="B1" s="22"/>
    </row>
    <row r="2" spans="1:13" x14ac:dyDescent="0.35">
      <c r="A2" s="22"/>
      <c r="B2" s="22"/>
      <c r="D2" s="24"/>
      <c r="E2" s="24"/>
    </row>
    <row r="3" spans="1:13" x14ac:dyDescent="0.35">
      <c r="A3" s="25" t="str">
        <f>Índice!A13</f>
        <v>Figura 12-2</v>
      </c>
      <c r="B3" s="26" t="str">
        <f>Índice!B13</f>
        <v>Oferta interna de energia por fonte no horizonte decenal</v>
      </c>
    </row>
    <row r="4" spans="1:13" x14ac:dyDescent="0.35">
      <c r="A4" s="27" t="s">
        <v>170</v>
      </c>
      <c r="B4" s="22" t="s">
        <v>203</v>
      </c>
    </row>
    <row r="6" spans="1:13" ht="23" x14ac:dyDescent="0.35">
      <c r="A6" s="28" t="s">
        <v>171</v>
      </c>
      <c r="B6" s="29" t="s">
        <v>217</v>
      </c>
      <c r="C6" s="29" t="s">
        <v>218</v>
      </c>
      <c r="D6" s="29" t="s">
        <v>229</v>
      </c>
      <c r="E6" s="29" t="s">
        <v>219</v>
      </c>
      <c r="F6" s="29" t="s">
        <v>220</v>
      </c>
      <c r="G6" s="29" t="s">
        <v>221</v>
      </c>
      <c r="H6" s="29" t="s">
        <v>223</v>
      </c>
      <c r="I6" s="29" t="s">
        <v>224</v>
      </c>
      <c r="J6" s="29" t="s">
        <v>225</v>
      </c>
      <c r="K6" s="29" t="s">
        <v>226</v>
      </c>
      <c r="L6" s="29" t="s">
        <v>227</v>
      </c>
      <c r="M6" s="29" t="s">
        <v>228</v>
      </c>
    </row>
    <row r="7" spans="1:13" x14ac:dyDescent="0.35">
      <c r="A7" s="30">
        <v>2025</v>
      </c>
      <c r="B7" s="31">
        <v>162.03703187659852</v>
      </c>
      <c r="C7" s="31">
        <v>109.88678723001166</v>
      </c>
      <c r="D7" s="31">
        <v>31.587557417603655</v>
      </c>
      <c r="E7" s="31">
        <v>13.547244754788954</v>
      </c>
      <c r="F7" s="31">
        <v>3.7335006306722041</v>
      </c>
      <c r="G7" s="31">
        <v>3.2819418435220573</v>
      </c>
      <c r="H7" s="31">
        <v>167.52429421207918</v>
      </c>
      <c r="I7" s="31">
        <v>38.390039185294306</v>
      </c>
      <c r="J7" s="31">
        <v>27.527535316707972</v>
      </c>
      <c r="K7" s="31">
        <v>56.499637280916332</v>
      </c>
      <c r="L7" s="31">
        <v>45.10708242916057</v>
      </c>
      <c r="M7" s="31">
        <v>329.56132608867767</v>
      </c>
    </row>
    <row r="8" spans="1:13" x14ac:dyDescent="0.35">
      <c r="A8" s="30">
        <v>2030</v>
      </c>
      <c r="B8" s="31">
        <v>187.54429222188321</v>
      </c>
      <c r="C8" s="31">
        <v>116.35064854515633</v>
      </c>
      <c r="D8" s="31">
        <v>48.561279527582478</v>
      </c>
      <c r="E8" s="31">
        <v>14.930017019159221</v>
      </c>
      <c r="F8" s="31">
        <v>3.71116523611752</v>
      </c>
      <c r="G8" s="31">
        <v>3.9911818938676595</v>
      </c>
      <c r="H8" s="31">
        <v>187.7750585255601</v>
      </c>
      <c r="I8" s="31">
        <v>41.109819657300584</v>
      </c>
      <c r="J8" s="31">
        <v>27.944111532515553</v>
      </c>
      <c r="K8" s="31">
        <v>60.655805827572657</v>
      </c>
      <c r="L8" s="31">
        <v>58.065321508171323</v>
      </c>
      <c r="M8" s="31">
        <v>375.31935074744337</v>
      </c>
    </row>
    <row r="9" spans="1:13" x14ac:dyDescent="0.35">
      <c r="A9" s="30">
        <v>2035</v>
      </c>
      <c r="B9" s="31">
        <v>203.4872505459868</v>
      </c>
      <c r="C9" s="31">
        <v>120.8862998673723</v>
      </c>
      <c r="D9" s="31">
        <v>54.778722725244144</v>
      </c>
      <c r="E9" s="31">
        <v>15.996925389723692</v>
      </c>
      <c r="F9" s="31">
        <v>6.7693680972158106</v>
      </c>
      <c r="G9" s="31">
        <v>5.0559344664308599</v>
      </c>
      <c r="H9" s="31">
        <v>208.4157744218092</v>
      </c>
      <c r="I9" s="31">
        <v>44.795527784213917</v>
      </c>
      <c r="J9" s="31">
        <v>29.599803492398173</v>
      </c>
      <c r="K9" s="31">
        <v>63.696055632082441</v>
      </c>
      <c r="L9" s="31">
        <v>70.324387513114644</v>
      </c>
      <c r="M9" s="31">
        <v>411.90302496779594</v>
      </c>
    </row>
  </sheetData>
  <hyperlinks>
    <hyperlink ref="A1" location="Índice!A1" display="Índice" xr:uid="{9EC0054E-5E5B-4E41-8003-C7900B656AC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BF204-ABC0-46D5-8807-876DF628787B}">
  <dimension ref="A1:M9"/>
  <sheetViews>
    <sheetView showGridLines="0" zoomScaleNormal="100" workbookViewId="0"/>
  </sheetViews>
  <sheetFormatPr defaultRowHeight="14.5" x14ac:dyDescent="0.35"/>
  <cols>
    <col min="1" max="1" width="12.6328125" style="23" customWidth="1"/>
    <col min="2" max="13" width="20.6328125" style="23" customWidth="1"/>
    <col min="14" max="16384" width="8.7265625" style="23"/>
  </cols>
  <sheetData>
    <row r="1" spans="1:13" x14ac:dyDescent="0.35">
      <c r="A1" s="21" t="s">
        <v>169</v>
      </c>
      <c r="B1" s="22"/>
    </row>
    <row r="2" spans="1:13" x14ac:dyDescent="0.35">
      <c r="A2" s="22"/>
      <c r="B2" s="22"/>
      <c r="D2" s="24"/>
      <c r="E2" s="24"/>
    </row>
    <row r="3" spans="1:13" x14ac:dyDescent="0.35">
      <c r="A3" s="25" t="str">
        <f>Índice!A14</f>
        <v>Figura 12-3</v>
      </c>
      <c r="B3" s="26" t="str">
        <f>Índice!B14</f>
        <v>Matriz energética brasileira</v>
      </c>
    </row>
    <row r="4" spans="1:13" x14ac:dyDescent="0.35">
      <c r="A4" s="27" t="s">
        <v>170</v>
      </c>
      <c r="B4" s="22" t="s">
        <v>203</v>
      </c>
    </row>
    <row r="6" spans="1:13" ht="23" x14ac:dyDescent="0.35">
      <c r="A6" s="28" t="s">
        <v>171</v>
      </c>
      <c r="B6" s="29" t="s">
        <v>230</v>
      </c>
      <c r="C6" s="29" t="s">
        <v>231</v>
      </c>
      <c r="D6" s="29" t="s">
        <v>232</v>
      </c>
      <c r="E6" s="29" t="s">
        <v>233</v>
      </c>
      <c r="F6" s="29" t="s">
        <v>234</v>
      </c>
      <c r="G6" s="29" t="s">
        <v>235</v>
      </c>
      <c r="H6" s="29" t="s">
        <v>236</v>
      </c>
      <c r="I6" s="29" t="s">
        <v>237</v>
      </c>
      <c r="J6" s="29" t="s">
        <v>238</v>
      </c>
      <c r="K6" s="29" t="s">
        <v>239</v>
      </c>
      <c r="L6" s="29" t="s">
        <v>240</v>
      </c>
      <c r="M6" s="29" t="s">
        <v>241</v>
      </c>
    </row>
    <row r="7" spans="1:13" x14ac:dyDescent="0.35">
      <c r="A7" s="30">
        <v>2025</v>
      </c>
      <c r="B7" s="46">
        <v>0.49167489947833842</v>
      </c>
      <c r="C7" s="46">
        <v>0.33343350245059866</v>
      </c>
      <c r="D7" s="46">
        <v>9.5847282181114116E-2</v>
      </c>
      <c r="E7" s="46">
        <v>4.1106900847776323E-2</v>
      </c>
      <c r="F7" s="46">
        <v>1.1328697681194551E-2</v>
      </c>
      <c r="G7" s="46">
        <v>9.958516317654818E-3</v>
      </c>
      <c r="H7" s="46">
        <v>0.50832510052166158</v>
      </c>
      <c r="I7" s="46">
        <v>0.11648830170978373</v>
      </c>
      <c r="J7" s="46">
        <v>8.3527808445888224E-2</v>
      </c>
      <c r="K7" s="46">
        <v>0.17143891836906108</v>
      </c>
      <c r="L7" s="46">
        <v>0.13687007199692858</v>
      </c>
      <c r="M7" s="46">
        <v>1</v>
      </c>
    </row>
    <row r="8" spans="1:13" x14ac:dyDescent="0.35">
      <c r="A8" s="30">
        <v>2030</v>
      </c>
      <c r="B8" s="46">
        <v>0.49969257340020251</v>
      </c>
      <c r="C8" s="46">
        <v>0.31000439575909317</v>
      </c>
      <c r="D8" s="46">
        <v>0.12938655955487866</v>
      </c>
      <c r="E8" s="46">
        <v>3.9779502414214171E-2</v>
      </c>
      <c r="F8" s="46">
        <v>9.8880199721298277E-3</v>
      </c>
      <c r="G8" s="46">
        <v>1.0634095699886709E-2</v>
      </c>
      <c r="H8" s="46">
        <v>0.50030742659979732</v>
      </c>
      <c r="I8" s="46">
        <v>0.10953290731061678</v>
      </c>
      <c r="J8" s="46">
        <v>7.4454225386634695E-2</v>
      </c>
      <c r="K8" s="46">
        <v>0.16161118713111233</v>
      </c>
      <c r="L8" s="46">
        <v>0.15470910677143351</v>
      </c>
      <c r="M8" s="46">
        <v>1</v>
      </c>
    </row>
    <row r="9" spans="1:13" x14ac:dyDescent="0.35">
      <c r="A9" s="30">
        <v>2035</v>
      </c>
      <c r="B9" s="46">
        <v>0.49401737353566694</v>
      </c>
      <c r="C9" s="46">
        <v>0.29348242799824942</v>
      </c>
      <c r="D9" s="46">
        <v>0.13298936741124187</v>
      </c>
      <c r="E9" s="46">
        <v>3.8836630031970243E-2</v>
      </c>
      <c r="F9" s="46">
        <v>1.6434373352186633E-2</v>
      </c>
      <c r="G9" s="46">
        <v>1.2274574742018832E-2</v>
      </c>
      <c r="H9" s="46">
        <v>0.50598262646433312</v>
      </c>
      <c r="I9" s="46">
        <v>0.10875260697033287</v>
      </c>
      <c r="J9" s="46">
        <v>7.1861097632658535E-2</v>
      </c>
      <c r="K9" s="46">
        <v>0.15463847500770947</v>
      </c>
      <c r="L9" s="46">
        <v>0.17073044685363226</v>
      </c>
      <c r="M9" s="46">
        <v>1</v>
      </c>
    </row>
  </sheetData>
  <hyperlinks>
    <hyperlink ref="A1" location="Índice!A1" display="Índice" xr:uid="{7D629293-9D17-4642-8FF1-3F3A7E1E8D7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91DFC-1DEF-4D7E-954F-2223DF31C47C}">
  <dimension ref="A1:N13"/>
  <sheetViews>
    <sheetView showGridLines="0" zoomScaleNormal="100" workbookViewId="0"/>
  </sheetViews>
  <sheetFormatPr defaultRowHeight="14.5" x14ac:dyDescent="0.35"/>
  <cols>
    <col min="1" max="1" width="12.6328125" style="23" customWidth="1"/>
    <col min="2" max="14" width="20.6328125" style="23" customWidth="1"/>
    <col min="15" max="16384" width="8.7265625" style="23"/>
  </cols>
  <sheetData>
    <row r="1" spans="1:14" x14ac:dyDescent="0.35">
      <c r="A1" s="21" t="s">
        <v>169</v>
      </c>
      <c r="B1" s="22"/>
    </row>
    <row r="2" spans="1:14" x14ac:dyDescent="0.35">
      <c r="A2" s="22"/>
      <c r="B2" s="22"/>
      <c r="D2" s="24"/>
      <c r="E2" s="24"/>
    </row>
    <row r="3" spans="1:14" x14ac:dyDescent="0.35">
      <c r="A3" s="25" t="str">
        <f>Índice!A15</f>
        <v>Figura 12-4</v>
      </c>
      <c r="B3" s="26" t="str">
        <f>Índice!B15</f>
        <v>Geração total de eletricidade por fonte no horizonte decenal</v>
      </c>
    </row>
    <row r="4" spans="1:14" x14ac:dyDescent="0.35">
      <c r="A4" s="27" t="s">
        <v>170</v>
      </c>
      <c r="B4" s="22" t="s">
        <v>203</v>
      </c>
    </row>
    <row r="6" spans="1:14" ht="46" x14ac:dyDescent="0.35">
      <c r="A6" s="28" t="s">
        <v>171</v>
      </c>
      <c r="B6" s="29" t="s">
        <v>244</v>
      </c>
      <c r="C6" s="29" t="s">
        <v>245</v>
      </c>
      <c r="D6" s="29" t="s">
        <v>246</v>
      </c>
      <c r="E6" s="29" t="s">
        <v>247</v>
      </c>
      <c r="F6" s="29" t="s">
        <v>248</v>
      </c>
      <c r="G6" s="29" t="s">
        <v>249</v>
      </c>
      <c r="H6" s="29" t="s">
        <v>250</v>
      </c>
      <c r="I6" s="29" t="s">
        <v>251</v>
      </c>
      <c r="J6" s="29" t="s">
        <v>252</v>
      </c>
      <c r="K6" s="29" t="s">
        <v>253</v>
      </c>
      <c r="L6" s="29" t="s">
        <v>254</v>
      </c>
      <c r="M6" s="29" t="s">
        <v>255</v>
      </c>
      <c r="N6" s="29" t="s">
        <v>256</v>
      </c>
    </row>
    <row r="7" spans="1:14" x14ac:dyDescent="0.35">
      <c r="A7" s="30">
        <v>2025</v>
      </c>
      <c r="B7" s="47">
        <v>440.60038000000003</v>
      </c>
      <c r="C7" s="47">
        <v>19.263860000000001</v>
      </c>
      <c r="D7" s="47">
        <v>3.2368099999999997</v>
      </c>
      <c r="E7" s="47">
        <v>14.111330000000001</v>
      </c>
      <c r="F7" s="47">
        <v>38.190130000000003</v>
      </c>
      <c r="G7" s="47">
        <v>122.38158</v>
      </c>
      <c r="H7" s="47">
        <v>35.820370000000004</v>
      </c>
      <c r="I7" s="47">
        <v>6.4543640020149295</v>
      </c>
      <c r="J7" s="47">
        <v>36.562987898855681</v>
      </c>
      <c r="K7" s="47">
        <v>52.267914715473857</v>
      </c>
      <c r="L7" s="47">
        <v>8.7764404563470788E-2</v>
      </c>
      <c r="M7" s="47">
        <v>5.7954244801663792</v>
      </c>
      <c r="N7" s="47">
        <v>35.850034943761628</v>
      </c>
    </row>
    <row r="8" spans="1:14" x14ac:dyDescent="0.35">
      <c r="A8" s="30">
        <v>2030</v>
      </c>
      <c r="B8" s="47">
        <v>471.20910000000003</v>
      </c>
      <c r="C8" s="47">
        <v>60.569789999999998</v>
      </c>
      <c r="D8" s="47">
        <v>4.0076299999999998</v>
      </c>
      <c r="E8" s="47">
        <v>14.026909999999999</v>
      </c>
      <c r="F8" s="47">
        <v>42.198420000000006</v>
      </c>
      <c r="G8" s="47">
        <v>150.03835999999998</v>
      </c>
      <c r="H8" s="47">
        <v>44.745350000000002</v>
      </c>
      <c r="I8" s="47">
        <v>3.5860296463467423</v>
      </c>
      <c r="J8" s="47">
        <v>41.987654210578285</v>
      </c>
      <c r="K8" s="47">
        <v>78.99422635502124</v>
      </c>
      <c r="L8" s="47">
        <v>0.47184508621920362</v>
      </c>
      <c r="M8" s="47">
        <v>6.8120588058207252</v>
      </c>
      <c r="N8" s="47">
        <v>44.227016200160278</v>
      </c>
    </row>
    <row r="9" spans="1:14" x14ac:dyDescent="0.35">
      <c r="A9" s="30">
        <v>2035</v>
      </c>
      <c r="B9" s="47">
        <v>513.22544000000005</v>
      </c>
      <c r="C9" s="47">
        <v>74.537820000000011</v>
      </c>
      <c r="D9" s="47">
        <v>5.6955</v>
      </c>
      <c r="E9" s="47">
        <v>25.585849999999997</v>
      </c>
      <c r="F9" s="47">
        <v>51.878519999999995</v>
      </c>
      <c r="G9" s="47">
        <v>184.13885000000002</v>
      </c>
      <c r="H9" s="47">
        <v>58.746019999999994</v>
      </c>
      <c r="I9" s="47">
        <v>5.5446528444525827</v>
      </c>
      <c r="J9" s="47">
        <v>46.587249516420449</v>
      </c>
      <c r="K9" s="47">
        <v>101.76961906755926</v>
      </c>
      <c r="L9" s="47">
        <v>1.3155270800647849</v>
      </c>
      <c r="M9" s="47">
        <v>7.6527900489990746</v>
      </c>
      <c r="N9" s="47">
        <v>45.457219082322347</v>
      </c>
    </row>
    <row r="11" spans="1:14" x14ac:dyDescent="0.35">
      <c r="A11" s="54" t="s">
        <v>266</v>
      </c>
    </row>
    <row r="12" spans="1:14" x14ac:dyDescent="0.35">
      <c r="A12" s="54" t="s">
        <v>283</v>
      </c>
    </row>
    <row r="13" spans="1:14" x14ac:dyDescent="0.35">
      <c r="A13" s="54" t="s">
        <v>282</v>
      </c>
    </row>
  </sheetData>
  <hyperlinks>
    <hyperlink ref="A1" location="Índice!A1" display="Índice" xr:uid="{12F99F61-03B3-4D53-812B-FEF6BDB586F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5918F-75FE-466B-92EE-F012360399F2}">
  <dimension ref="A1:I33"/>
  <sheetViews>
    <sheetView showGridLines="0" zoomScaleNormal="100" workbookViewId="0"/>
  </sheetViews>
  <sheetFormatPr defaultRowHeight="14.5" x14ac:dyDescent="0.35"/>
  <cols>
    <col min="1" max="1" width="40.36328125" style="23" customWidth="1"/>
    <col min="2" max="7" width="10.6328125" style="23" customWidth="1"/>
    <col min="8" max="16384" width="8.7265625" style="23"/>
  </cols>
  <sheetData>
    <row r="1" spans="1:9" x14ac:dyDescent="0.35">
      <c r="A1" s="21" t="s">
        <v>169</v>
      </c>
    </row>
    <row r="2" spans="1:9" x14ac:dyDescent="0.35">
      <c r="A2" s="22"/>
      <c r="B2" s="22"/>
      <c r="D2" s="24"/>
      <c r="E2" s="24"/>
    </row>
    <row r="3" spans="1:9" x14ac:dyDescent="0.35">
      <c r="A3" s="25" t="str">
        <f>Índice!A16</f>
        <v>Tabela 12-3</v>
      </c>
      <c r="B3" s="26" t="str">
        <f>Índice!B16</f>
        <v>Geração total de eletricidade</v>
      </c>
    </row>
    <row r="4" spans="1:9" x14ac:dyDescent="0.35">
      <c r="A4" s="27" t="s">
        <v>170</v>
      </c>
      <c r="B4" s="22" t="s">
        <v>203</v>
      </c>
    </row>
    <row r="5" spans="1:9" x14ac:dyDescent="0.35">
      <c r="A5" s="52"/>
      <c r="B5" s="52"/>
      <c r="C5" s="52"/>
      <c r="D5" s="52"/>
      <c r="E5" s="52"/>
      <c r="F5" s="52"/>
      <c r="G5" s="52"/>
    </row>
    <row r="6" spans="1:9" s="1" customFormat="1" ht="12.5" x14ac:dyDescent="0.25">
      <c r="A6" s="48"/>
      <c r="B6" s="58">
        <v>2025</v>
      </c>
      <c r="C6" s="58">
        <v>2025</v>
      </c>
      <c r="D6" s="58">
        <v>2030</v>
      </c>
      <c r="E6" s="58">
        <v>2030</v>
      </c>
      <c r="F6" s="58">
        <v>2035</v>
      </c>
      <c r="G6" s="58">
        <v>2035</v>
      </c>
      <c r="H6" s="5"/>
      <c r="I6" s="5"/>
    </row>
    <row r="7" spans="1:9" s="1" customFormat="1" ht="12.5" x14ac:dyDescent="0.25">
      <c r="A7" s="50"/>
      <c r="B7" s="55" t="s">
        <v>14</v>
      </c>
      <c r="C7" s="55" t="s">
        <v>12</v>
      </c>
      <c r="D7" s="55" t="s">
        <v>14</v>
      </c>
      <c r="E7" s="55" t="s">
        <v>12</v>
      </c>
      <c r="F7" s="55" t="s">
        <v>14</v>
      </c>
      <c r="G7" s="55" t="s">
        <v>12</v>
      </c>
      <c r="H7" s="5"/>
      <c r="I7" s="5"/>
    </row>
    <row r="8" spans="1:9" s="1" customFormat="1" ht="15.75" customHeight="1" x14ac:dyDescent="0.25">
      <c r="A8" s="41" t="s">
        <v>13</v>
      </c>
      <c r="B8" s="35"/>
      <c r="C8" s="49"/>
      <c r="D8" s="35"/>
      <c r="E8" s="49"/>
      <c r="F8" s="35"/>
      <c r="G8" s="49"/>
      <c r="H8" s="12"/>
      <c r="I8" s="12"/>
    </row>
    <row r="9" spans="1:9" s="1" customFormat="1" ht="15.75" customHeight="1" x14ac:dyDescent="0.25">
      <c r="A9" s="41" t="s">
        <v>24</v>
      </c>
      <c r="B9" s="35">
        <v>440.60038000000003</v>
      </c>
      <c r="C9" s="49">
        <v>0.5435330689295399</v>
      </c>
      <c r="D9" s="35">
        <v>471.20910000000003</v>
      </c>
      <c r="E9" s="49">
        <v>0.48937753952637325</v>
      </c>
      <c r="F9" s="35">
        <v>513.22544000000005</v>
      </c>
      <c r="G9" s="49">
        <v>0.45736512419410957</v>
      </c>
      <c r="H9" s="12"/>
      <c r="I9" s="12"/>
    </row>
    <row r="10" spans="1:9" s="1" customFormat="1" ht="15.75" customHeight="1" x14ac:dyDescent="0.25">
      <c r="A10" s="59" t="s">
        <v>15</v>
      </c>
      <c r="B10" s="35">
        <v>19.263860000000001</v>
      </c>
      <c r="C10" s="49">
        <v>2.3764266715405481E-2</v>
      </c>
      <c r="D10" s="35">
        <v>60.569789999999998</v>
      </c>
      <c r="E10" s="49">
        <v>6.2905183282388047E-2</v>
      </c>
      <c r="F10" s="35">
        <v>74.537820000000011</v>
      </c>
      <c r="G10" s="49">
        <v>6.642499892729048E-2</v>
      </c>
      <c r="H10" s="12"/>
      <c r="I10" s="12"/>
    </row>
    <row r="11" spans="1:9" s="1" customFormat="1" ht="15.75" customHeight="1" x14ac:dyDescent="0.25">
      <c r="A11" s="59" t="s">
        <v>16</v>
      </c>
      <c r="B11" s="35">
        <v>3.2368099999999997</v>
      </c>
      <c r="C11" s="49">
        <v>3.9929908204841399E-3</v>
      </c>
      <c r="D11" s="35">
        <v>4.0076299999999998</v>
      </c>
      <c r="E11" s="49">
        <v>4.1621524472512921E-3</v>
      </c>
      <c r="F11" s="35">
        <v>5.6955</v>
      </c>
      <c r="G11" s="49">
        <v>5.075592248208801E-3</v>
      </c>
      <c r="H11" s="12"/>
      <c r="I11" s="12"/>
    </row>
    <row r="12" spans="1:9" s="1" customFormat="1" ht="15.75" customHeight="1" x14ac:dyDescent="0.25">
      <c r="A12" s="59" t="s">
        <v>17</v>
      </c>
      <c r="B12" s="36">
        <v>14.111330000000001</v>
      </c>
      <c r="C12" s="37">
        <v>1.7408007005299188E-2</v>
      </c>
      <c r="D12" s="36">
        <v>14.026909999999999</v>
      </c>
      <c r="E12" s="37">
        <v>1.4567746469577685E-2</v>
      </c>
      <c r="F12" s="36">
        <v>25.585849999999997</v>
      </c>
      <c r="G12" s="37">
        <v>2.2801043266409117E-2</v>
      </c>
      <c r="H12" s="12"/>
      <c r="I12" s="12"/>
    </row>
    <row r="13" spans="1:9" s="1" customFormat="1" ht="15.75" customHeight="1" x14ac:dyDescent="0.25">
      <c r="A13" s="60" t="s">
        <v>18</v>
      </c>
      <c r="B13" s="36">
        <v>38.190130000000003</v>
      </c>
      <c r="C13" s="37">
        <v>4.7112075939921089E-2</v>
      </c>
      <c r="D13" s="36">
        <v>42.198420000000006</v>
      </c>
      <c r="E13" s="37">
        <v>4.3825467189620271E-2</v>
      </c>
      <c r="F13" s="36">
        <v>51.878519999999995</v>
      </c>
      <c r="G13" s="37">
        <v>4.6231975061108807E-2</v>
      </c>
      <c r="H13" s="12"/>
      <c r="I13" s="12"/>
    </row>
    <row r="14" spans="1:9" s="1" customFormat="1" ht="15.75" customHeight="1" x14ac:dyDescent="0.25">
      <c r="A14" s="60" t="s">
        <v>19</v>
      </c>
      <c r="B14" s="36">
        <v>122.38158</v>
      </c>
      <c r="C14" s="37">
        <v>0.15097226143528519</v>
      </c>
      <c r="D14" s="36">
        <v>150.03835999999998</v>
      </c>
      <c r="E14" s="37">
        <v>0.15582339868090875</v>
      </c>
      <c r="F14" s="36">
        <v>184.13885000000002</v>
      </c>
      <c r="G14" s="37">
        <v>0.1640968693976092</v>
      </c>
      <c r="H14" s="12"/>
      <c r="I14" s="12"/>
    </row>
    <row r="15" spans="1:9" s="1" customFormat="1" ht="15.75" customHeight="1" x14ac:dyDescent="0.25">
      <c r="A15" s="60" t="s">
        <v>20</v>
      </c>
      <c r="B15" s="36">
        <v>35.820370000000004</v>
      </c>
      <c r="C15" s="37">
        <v>4.4188694608687407E-2</v>
      </c>
      <c r="D15" s="36">
        <v>44.745350000000002</v>
      </c>
      <c r="E15" s="37">
        <v>4.647059933317587E-2</v>
      </c>
      <c r="F15" s="36">
        <v>58.746019999999994</v>
      </c>
      <c r="G15" s="37">
        <v>5.2352004867899066E-2</v>
      </c>
      <c r="H15" s="12"/>
      <c r="I15" s="12"/>
    </row>
    <row r="16" spans="1:9" s="1" customFormat="1" ht="15.75" customHeight="1" x14ac:dyDescent="0.25">
      <c r="A16" s="60" t="s">
        <v>243</v>
      </c>
      <c r="B16" s="36">
        <v>6.4543640020149295</v>
      </c>
      <c r="C16" s="37">
        <v>7.9622270729850977E-3</v>
      </c>
      <c r="D16" s="36">
        <v>3.5860296463467423</v>
      </c>
      <c r="E16" s="37">
        <v>3.7242964216900711E-3</v>
      </c>
      <c r="F16" s="36">
        <v>5.5446528444525827</v>
      </c>
      <c r="G16" s="37">
        <v>4.9411635495237305E-3</v>
      </c>
      <c r="H16" s="12"/>
      <c r="I16" s="12"/>
    </row>
    <row r="17" spans="1:9" s="1" customFormat="1" ht="15.75" customHeight="1" x14ac:dyDescent="0.25">
      <c r="A17" s="60" t="s">
        <v>21</v>
      </c>
      <c r="B17" s="36">
        <v>680.05882400201494</v>
      </c>
      <c r="C17" s="37">
        <v>0.83893359252760746</v>
      </c>
      <c r="D17" s="36">
        <v>790.38158964634692</v>
      </c>
      <c r="E17" s="37">
        <v>0.82085638335098521</v>
      </c>
      <c r="F17" s="36">
        <v>919.35265284445279</v>
      </c>
      <c r="G17" s="37">
        <v>0.81928877151215873</v>
      </c>
      <c r="H17" s="12"/>
      <c r="I17" s="12"/>
    </row>
    <row r="18" spans="1:9" s="1" customFormat="1" ht="15.75" customHeight="1" x14ac:dyDescent="0.25">
      <c r="A18" s="60" t="s">
        <v>22</v>
      </c>
      <c r="B18" s="36"/>
      <c r="C18" s="37"/>
      <c r="D18" s="36"/>
      <c r="E18" s="37"/>
      <c r="F18" s="36"/>
      <c r="G18" s="37"/>
      <c r="H18" s="12"/>
      <c r="I18" s="12"/>
    </row>
    <row r="19" spans="1:9" s="1" customFormat="1" ht="15.75" customHeight="1" x14ac:dyDescent="0.25">
      <c r="A19" s="60" t="s">
        <v>242</v>
      </c>
      <c r="B19" s="36">
        <v>36.562987898855681</v>
      </c>
      <c r="C19" s="37">
        <v>4.5104802274339065E-2</v>
      </c>
      <c r="D19" s="36">
        <v>41.987654210578285</v>
      </c>
      <c r="E19" s="37">
        <v>4.360657489012195E-2</v>
      </c>
      <c r="F19" s="36">
        <v>46.587249516420449</v>
      </c>
      <c r="G19" s="37">
        <v>4.1516615312248761E-2</v>
      </c>
      <c r="H19" s="12"/>
      <c r="I19" s="12"/>
    </row>
    <row r="20" spans="1:9" s="1" customFormat="1" ht="15.75" customHeight="1" x14ac:dyDescent="0.25">
      <c r="A20" s="60" t="s">
        <v>23</v>
      </c>
      <c r="B20" s="36">
        <v>52.267914715473857</v>
      </c>
      <c r="C20" s="37">
        <v>6.4478700839633779E-2</v>
      </c>
      <c r="D20" s="36">
        <v>78.99422635502124</v>
      </c>
      <c r="E20" s="37">
        <v>8.2040011813035177E-2</v>
      </c>
      <c r="F20" s="36">
        <v>101.76961906755926</v>
      </c>
      <c r="G20" s="37">
        <v>9.0692843410142457E-2</v>
      </c>
      <c r="H20" s="12"/>
      <c r="I20" s="12"/>
    </row>
    <row r="21" spans="1:9" s="1" customFormat="1" ht="15.75" customHeight="1" x14ac:dyDescent="0.25">
      <c r="A21" s="60" t="s">
        <v>19</v>
      </c>
      <c r="B21" s="36">
        <v>8.7764404563470788E-2</v>
      </c>
      <c r="C21" s="37">
        <v>1.0826785068854683E-4</v>
      </c>
      <c r="D21" s="36">
        <v>0.47184508621920362</v>
      </c>
      <c r="E21" s="37">
        <v>4.9003804750706907E-4</v>
      </c>
      <c r="F21" s="36">
        <v>1.3155270800647849</v>
      </c>
      <c r="G21" s="37">
        <v>1.1723429110500536E-3</v>
      </c>
      <c r="H21" s="12"/>
      <c r="I21" s="12"/>
    </row>
    <row r="22" spans="1:9" s="1" customFormat="1" ht="15.75" customHeight="1" x14ac:dyDescent="0.25">
      <c r="A22" s="60" t="s">
        <v>24</v>
      </c>
      <c r="B22" s="36">
        <v>5.7954244801663792</v>
      </c>
      <c r="C22" s="37">
        <v>7.1493466561563454E-3</v>
      </c>
      <c r="D22" s="36">
        <v>6.8120588058207252</v>
      </c>
      <c r="E22" s="37">
        <v>7.0747117946183772E-3</v>
      </c>
      <c r="F22" s="36">
        <v>7.6527900489990746</v>
      </c>
      <c r="G22" s="37">
        <v>6.819847572622096E-3</v>
      </c>
      <c r="H22" s="12"/>
      <c r="I22" s="12"/>
    </row>
    <row r="23" spans="1:9" s="1" customFormat="1" ht="15.75" customHeight="1" x14ac:dyDescent="0.25">
      <c r="A23" s="60" t="s">
        <v>25</v>
      </c>
      <c r="B23" s="36">
        <v>35.850034943761628</v>
      </c>
      <c r="C23" s="37">
        <v>4.4225289851574805E-2</v>
      </c>
      <c r="D23" s="36">
        <v>44.227016200160278</v>
      </c>
      <c r="E23" s="37">
        <v>4.5932280103732043E-2</v>
      </c>
      <c r="F23" s="36">
        <v>45.457219082322347</v>
      </c>
      <c r="G23" s="37">
        <v>4.0509579281777626E-2</v>
      </c>
      <c r="H23" s="12"/>
      <c r="I23" s="12"/>
    </row>
    <row r="24" spans="1:9" s="1" customFormat="1" ht="15.75" customHeight="1" x14ac:dyDescent="0.25">
      <c r="A24" s="60" t="s">
        <v>26</v>
      </c>
      <c r="B24" s="36">
        <v>130.56412644282102</v>
      </c>
      <c r="C24" s="37">
        <v>0.16106640747239254</v>
      </c>
      <c r="D24" s="36">
        <v>172.49280065779973</v>
      </c>
      <c r="E24" s="37">
        <v>0.17914361664901463</v>
      </c>
      <c r="F24" s="36">
        <v>202.78240479536592</v>
      </c>
      <c r="G24" s="37">
        <v>0.18071122848784099</v>
      </c>
      <c r="H24" s="12"/>
      <c r="I24" s="12"/>
    </row>
    <row r="25" spans="1:9" s="1" customFormat="1" ht="15.75" customHeight="1" x14ac:dyDescent="0.25">
      <c r="A25" s="60" t="s">
        <v>27</v>
      </c>
      <c r="B25" s="36">
        <v>810.62295044483596</v>
      </c>
      <c r="C25" s="37">
        <v>1</v>
      </c>
      <c r="D25" s="36">
        <v>962.87439030414669</v>
      </c>
      <c r="E25" s="37">
        <v>0.99999999999999989</v>
      </c>
      <c r="F25" s="36">
        <v>1122.1350576398188</v>
      </c>
      <c r="G25" s="37">
        <v>0.99999999999999967</v>
      </c>
      <c r="H25" s="12"/>
      <c r="I25" s="12"/>
    </row>
    <row r="27" spans="1:9" x14ac:dyDescent="0.35">
      <c r="A27" s="54" t="s">
        <v>266</v>
      </c>
    </row>
    <row r="28" spans="1:9" x14ac:dyDescent="0.35">
      <c r="A28" s="54" t="s">
        <v>283</v>
      </c>
    </row>
    <row r="29" spans="1:9" x14ac:dyDescent="0.35">
      <c r="A29" s="54" t="s">
        <v>284</v>
      </c>
    </row>
    <row r="30" spans="1:9" x14ac:dyDescent="0.35">
      <c r="A30" s="54" t="s">
        <v>285</v>
      </c>
    </row>
    <row r="31" spans="1:9" x14ac:dyDescent="0.35">
      <c r="A31" s="54" t="s">
        <v>286</v>
      </c>
    </row>
    <row r="32" spans="1:9" x14ac:dyDescent="0.35">
      <c r="C32" s="54"/>
    </row>
    <row r="33" spans="1:1" x14ac:dyDescent="0.35">
      <c r="A33" s="61"/>
    </row>
  </sheetData>
  <hyperlinks>
    <hyperlink ref="A1" location="Índice!A1" display="Índice" xr:uid="{31F74043-8767-48E0-BD6B-4AB20D4266F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F06FC-761F-4600-9F9E-E5149153E991}">
  <dimension ref="A1:J8"/>
  <sheetViews>
    <sheetView showGridLines="0" zoomScaleNormal="100" workbookViewId="0"/>
  </sheetViews>
  <sheetFormatPr defaultRowHeight="14.5" x14ac:dyDescent="0.35"/>
  <cols>
    <col min="1" max="1" width="12.6328125" style="23" customWidth="1"/>
    <col min="2" max="10" width="20.6328125" style="23" customWidth="1"/>
    <col min="11" max="16384" width="8.7265625" style="23"/>
  </cols>
  <sheetData>
    <row r="1" spans="1:10" x14ac:dyDescent="0.35">
      <c r="A1" s="21" t="s">
        <v>169</v>
      </c>
      <c r="B1" s="22"/>
    </row>
    <row r="2" spans="1:10" x14ac:dyDescent="0.35">
      <c r="A2" s="22"/>
      <c r="B2" s="22"/>
      <c r="D2" s="24"/>
      <c r="E2" s="24"/>
    </row>
    <row r="3" spans="1:10" x14ac:dyDescent="0.35">
      <c r="A3" s="25" t="str">
        <f>Índice!A17</f>
        <v>Figura 12-5</v>
      </c>
      <c r="B3" s="26" t="str">
        <f>Índice!B17</f>
        <v>Evolução da geração de energia elétrica</v>
      </c>
    </row>
    <row r="4" spans="1:10" x14ac:dyDescent="0.35">
      <c r="A4" s="27" t="s">
        <v>170</v>
      </c>
      <c r="B4" s="22" t="s">
        <v>203</v>
      </c>
    </row>
    <row r="6" spans="1:10" ht="23" x14ac:dyDescent="0.35">
      <c r="A6" s="28" t="s">
        <v>171</v>
      </c>
      <c r="B6" s="29" t="s">
        <v>257</v>
      </c>
      <c r="C6" s="29" t="s">
        <v>258</v>
      </c>
      <c r="D6" s="29" t="s">
        <v>259</v>
      </c>
      <c r="E6" s="29" t="s">
        <v>260</v>
      </c>
      <c r="F6" s="29" t="s">
        <v>261</v>
      </c>
      <c r="G6" s="29" t="s">
        <v>262</v>
      </c>
      <c r="H6" s="29" t="s">
        <v>263</v>
      </c>
      <c r="I6" s="29" t="s">
        <v>264</v>
      </c>
      <c r="J6" s="29" t="s">
        <v>265</v>
      </c>
    </row>
    <row r="7" spans="1:10" x14ac:dyDescent="0.35">
      <c r="A7" s="30">
        <v>2025</v>
      </c>
      <c r="B7" s="46">
        <v>0.5435330689295399</v>
      </c>
      <c r="C7" s="46">
        <v>4.7112075939921089E-2</v>
      </c>
      <c r="D7" s="46">
        <v>2.7757257535889618E-2</v>
      </c>
      <c r="E7" s="46">
        <v>1.7408007005299188E-2</v>
      </c>
      <c r="F7" s="46">
        <v>4.4188694608687407E-2</v>
      </c>
      <c r="G7" s="46">
        <v>0.15097226143528519</v>
      </c>
      <c r="H7" s="46">
        <v>7.9622270729850977E-3</v>
      </c>
      <c r="I7" s="46">
        <v>0.11684111762081774</v>
      </c>
      <c r="J7" s="46">
        <v>4.4225289851574805E-2</v>
      </c>
    </row>
    <row r="8" spans="1:10" x14ac:dyDescent="0.35">
      <c r="A8" s="30">
        <v>2035</v>
      </c>
      <c r="B8" s="46">
        <v>0.45736512419410957</v>
      </c>
      <c r="C8" s="46">
        <v>4.6231975061108807E-2</v>
      </c>
      <c r="D8" s="46">
        <v>7.1500591175499284E-2</v>
      </c>
      <c r="E8" s="46">
        <v>2.2801043266409117E-2</v>
      </c>
      <c r="F8" s="46">
        <v>5.2352004867899066E-2</v>
      </c>
      <c r="G8" s="46">
        <v>0.1640968693976092</v>
      </c>
      <c r="H8" s="46">
        <v>4.9411635495237305E-3</v>
      </c>
      <c r="I8" s="46">
        <v>0.14020164920606337</v>
      </c>
      <c r="J8" s="46">
        <v>4.0509579281777626E-2</v>
      </c>
    </row>
  </sheetData>
  <hyperlinks>
    <hyperlink ref="A1" location="Índice!A1" display="Índice" xr:uid="{4CFB5CEB-1379-45A8-9B44-4BB890D6DE8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C383E-EF3C-4ABE-8F42-AE7CCC5B900B}">
  <dimension ref="A1:G16"/>
  <sheetViews>
    <sheetView showGridLines="0" zoomScaleNormal="100" workbookViewId="0"/>
  </sheetViews>
  <sheetFormatPr defaultRowHeight="14.5" x14ac:dyDescent="0.35"/>
  <cols>
    <col min="1" max="1" width="15.6328125" style="23" customWidth="1"/>
    <col min="2" max="2" width="45.54296875" style="23" bestFit="1" customWidth="1"/>
    <col min="3" max="5" width="10.6328125" style="23" customWidth="1"/>
    <col min="6" max="16384" width="8.7265625" style="23"/>
  </cols>
  <sheetData>
    <row r="1" spans="1:7" x14ac:dyDescent="0.35">
      <c r="A1" s="21" t="s">
        <v>169</v>
      </c>
      <c r="B1" s="21"/>
    </row>
    <row r="2" spans="1:7" x14ac:dyDescent="0.35">
      <c r="A2" s="22"/>
      <c r="B2" s="22"/>
      <c r="C2" s="22"/>
      <c r="E2" s="24"/>
    </row>
    <row r="3" spans="1:7" x14ac:dyDescent="0.35">
      <c r="A3" s="25" t="str">
        <f>Índice!A18</f>
        <v>Tabela 12-5</v>
      </c>
      <c r="B3" s="26" t="str">
        <f>Índice!B18</f>
        <v>Monitoramento de indicadores de renovabilidade</v>
      </c>
    </row>
    <row r="4" spans="1:7" x14ac:dyDescent="0.35">
      <c r="A4" s="27" t="s">
        <v>170</v>
      </c>
      <c r="B4" s="22" t="s">
        <v>203</v>
      </c>
    </row>
    <row r="5" spans="1:7" x14ac:dyDescent="0.35">
      <c r="A5" s="52"/>
      <c r="B5" s="52"/>
      <c r="C5" s="52"/>
      <c r="D5" s="52"/>
      <c r="E5" s="52"/>
    </row>
    <row r="6" spans="1:7" s="1" customFormat="1" ht="12.5" x14ac:dyDescent="0.25">
      <c r="A6" s="48"/>
      <c r="B6" s="48"/>
      <c r="C6" s="58">
        <v>2025</v>
      </c>
      <c r="D6" s="58">
        <v>2030</v>
      </c>
      <c r="E6" s="58">
        <v>2035</v>
      </c>
      <c r="F6" s="5"/>
      <c r="G6" s="5"/>
    </row>
    <row r="7" spans="1:7" s="1" customFormat="1" ht="15.75" customHeight="1" x14ac:dyDescent="0.25">
      <c r="A7" s="62" t="s">
        <v>133</v>
      </c>
      <c r="B7" s="41" t="s">
        <v>288</v>
      </c>
      <c r="C7" s="49">
        <v>0.35196480294855514</v>
      </c>
      <c r="D7" s="49">
        <v>0.37225352471842055</v>
      </c>
      <c r="E7" s="49">
        <v>0.39606173306698217</v>
      </c>
      <c r="F7" s="12"/>
      <c r="G7" s="12"/>
    </row>
    <row r="8" spans="1:7" s="1" customFormat="1" ht="15.75" customHeight="1" x14ac:dyDescent="0.25">
      <c r="A8" s="41"/>
      <c r="B8" s="41" t="s">
        <v>289</v>
      </c>
      <c r="C8" s="49">
        <v>0.53792219211271941</v>
      </c>
      <c r="D8" s="49">
        <v>0.48515197154455786</v>
      </c>
      <c r="E8" s="49">
        <v>0.46144921373199321</v>
      </c>
      <c r="F8" s="12"/>
      <c r="G8" s="12"/>
    </row>
    <row r="9" spans="1:7" s="1" customFormat="1" ht="15.75" customHeight="1" x14ac:dyDescent="0.25">
      <c r="A9" s="42" t="s">
        <v>115</v>
      </c>
      <c r="B9" s="44" t="s">
        <v>290</v>
      </c>
      <c r="C9" s="49">
        <v>0.50832510052166158</v>
      </c>
      <c r="D9" s="49">
        <v>0.50030742659979732</v>
      </c>
      <c r="E9" s="49">
        <v>0.50598262646433312</v>
      </c>
      <c r="F9" s="12"/>
      <c r="G9" s="12"/>
    </row>
    <row r="10" spans="1:7" s="1" customFormat="1" ht="15.75" customHeight="1" x14ac:dyDescent="0.25">
      <c r="A10" s="63"/>
      <c r="B10" s="44" t="s">
        <v>291</v>
      </c>
      <c r="C10" s="49">
        <v>0.39183679881187783</v>
      </c>
      <c r="D10" s="49">
        <v>0.3907745192891805</v>
      </c>
      <c r="E10" s="49">
        <v>0.39723001949400027</v>
      </c>
      <c r="F10" s="12"/>
      <c r="G10" s="12"/>
    </row>
    <row r="11" spans="1:7" s="1" customFormat="1" ht="15.75" customHeight="1" x14ac:dyDescent="0.25">
      <c r="A11" s="44"/>
      <c r="B11" s="59" t="s">
        <v>292</v>
      </c>
      <c r="C11" s="37">
        <v>0.20255811383405639</v>
      </c>
      <c r="D11" s="37">
        <v>0.19490988393485686</v>
      </c>
      <c r="E11" s="37">
        <v>0.18903426819378105</v>
      </c>
      <c r="F11" s="12"/>
      <c r="G11" s="12"/>
    </row>
    <row r="13" spans="1:7" x14ac:dyDescent="0.35">
      <c r="A13" s="54" t="s">
        <v>28</v>
      </c>
      <c r="B13" s="54"/>
    </row>
    <row r="14" spans="1:7" x14ac:dyDescent="0.35">
      <c r="A14" s="54" t="s">
        <v>287</v>
      </c>
      <c r="B14" s="54"/>
    </row>
    <row r="15" spans="1:7" x14ac:dyDescent="0.35">
      <c r="D15" s="54"/>
    </row>
    <row r="16" spans="1:7" x14ac:dyDescent="0.35">
      <c r="A16" s="61"/>
      <c r="B16" s="61"/>
    </row>
  </sheetData>
  <hyperlinks>
    <hyperlink ref="A1" location="Índice!A1" display="Índice" xr:uid="{3882389E-BE81-4F35-AD2D-19B48453A4F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88B30-207B-42C3-A7B2-BD2C21F5E7F0}">
  <dimension ref="A1:L20"/>
  <sheetViews>
    <sheetView showGridLines="0" zoomScaleNormal="100" workbookViewId="0"/>
  </sheetViews>
  <sheetFormatPr defaultRowHeight="14.5" x14ac:dyDescent="0.35"/>
  <cols>
    <col min="1" max="1" width="28.453125" style="23" customWidth="1"/>
    <col min="2" max="2" width="20.6328125" style="23" customWidth="1"/>
    <col min="3" max="8" width="10.6328125" style="23" customWidth="1"/>
    <col min="9" max="16384" width="8.7265625" style="23"/>
  </cols>
  <sheetData>
    <row r="1" spans="1:12" x14ac:dyDescent="0.35">
      <c r="A1" s="21" t="s">
        <v>169</v>
      </c>
      <c r="B1" s="21"/>
    </row>
    <row r="2" spans="1:12" x14ac:dyDescent="0.35">
      <c r="A2" s="22"/>
      <c r="B2" s="22"/>
      <c r="C2" s="22"/>
      <c r="E2" s="24"/>
      <c r="F2" s="22"/>
      <c r="H2" s="24"/>
    </row>
    <row r="3" spans="1:12" x14ac:dyDescent="0.35">
      <c r="A3" s="25" t="str">
        <f>Índice!A19</f>
        <v>Tabela 12-6</v>
      </c>
      <c r="B3" s="26" t="str">
        <f>Índice!B19</f>
        <v>Evolução da oferta de petróleo e derivados</v>
      </c>
    </row>
    <row r="4" spans="1:12" x14ac:dyDescent="0.35">
      <c r="A4" s="27" t="s">
        <v>170</v>
      </c>
      <c r="B4" s="22" t="s">
        <v>203</v>
      </c>
    </row>
    <row r="5" spans="1:12" x14ac:dyDescent="0.35">
      <c r="A5" s="52"/>
      <c r="B5" s="52"/>
      <c r="C5" s="52"/>
      <c r="D5" s="52"/>
      <c r="E5" s="52"/>
      <c r="F5" s="52"/>
      <c r="G5" s="52"/>
      <c r="H5" s="52"/>
    </row>
    <row r="6" spans="1:12" s="1" customFormat="1" ht="12.5" x14ac:dyDescent="0.25">
      <c r="A6" s="48"/>
      <c r="B6" s="48"/>
      <c r="C6" s="58">
        <v>2025</v>
      </c>
      <c r="D6" s="58">
        <v>2030</v>
      </c>
      <c r="E6" s="58">
        <v>2035</v>
      </c>
      <c r="F6" s="58">
        <v>2025</v>
      </c>
      <c r="G6" s="58">
        <v>2030</v>
      </c>
      <c r="H6" s="58">
        <v>2035</v>
      </c>
      <c r="I6" s="5"/>
      <c r="J6" s="5"/>
    </row>
    <row r="7" spans="1:12" s="1" customFormat="1" ht="12.5" x14ac:dyDescent="0.25">
      <c r="A7" s="48"/>
      <c r="B7" s="48"/>
      <c r="C7" s="55" t="s">
        <v>269</v>
      </c>
      <c r="D7" s="55" t="s">
        <v>269</v>
      </c>
      <c r="E7" s="55" t="s">
        <v>269</v>
      </c>
      <c r="F7" s="55" t="s">
        <v>295</v>
      </c>
      <c r="G7" s="55" t="s">
        <v>295</v>
      </c>
      <c r="H7" s="55" t="s">
        <v>295</v>
      </c>
      <c r="I7" s="5"/>
      <c r="J7" s="5"/>
    </row>
    <row r="8" spans="1:12" s="1" customFormat="1" ht="15.75" customHeight="1" x14ac:dyDescent="0.25">
      <c r="A8" s="62" t="s">
        <v>296</v>
      </c>
      <c r="B8" s="41"/>
      <c r="C8" s="64">
        <v>131290.88133705861</v>
      </c>
      <c r="D8" s="64">
        <v>137636.23408237231</v>
      </c>
      <c r="E8" s="64">
        <v>143062.05248623679</v>
      </c>
      <c r="F8" s="49">
        <v>9.4844732504220097E-3</v>
      </c>
      <c r="G8" s="49">
        <v>7.7628256375168458E-3</v>
      </c>
      <c r="H8" s="49">
        <v>8.6232821029097462E-3</v>
      </c>
      <c r="I8" s="12"/>
      <c r="J8" s="12"/>
      <c r="K8" s="12"/>
      <c r="L8" s="12"/>
    </row>
    <row r="9" spans="1:12" s="1" customFormat="1" ht="15.75" customHeight="1" x14ac:dyDescent="0.25">
      <c r="A9" s="62"/>
      <c r="B9" s="32" t="s">
        <v>297</v>
      </c>
      <c r="C9" s="64">
        <v>125169.63772594303</v>
      </c>
      <c r="D9" s="64">
        <v>131218.70425564059</v>
      </c>
      <c r="E9" s="64">
        <v>136193.54429968775</v>
      </c>
      <c r="F9" s="49">
        <v>9.483790859118324E-3</v>
      </c>
      <c r="G9" s="49">
        <v>7.4700757690522313E-3</v>
      </c>
      <c r="H9" s="49">
        <v>8.4764306935816158E-3</v>
      </c>
      <c r="I9" s="12"/>
      <c r="J9" s="12"/>
      <c r="K9" s="12"/>
      <c r="L9" s="12"/>
    </row>
    <row r="10" spans="1:12" s="1" customFormat="1" ht="15.75" customHeight="1" x14ac:dyDescent="0.25">
      <c r="A10" s="44"/>
      <c r="B10" s="59" t="s">
        <v>298</v>
      </c>
      <c r="C10" s="64">
        <v>6121.2436111155821</v>
      </c>
      <c r="D10" s="64">
        <v>6417.5298267317157</v>
      </c>
      <c r="E10" s="64">
        <v>6868.508186549022</v>
      </c>
      <c r="F10" s="49">
        <v>9.498426656135095E-3</v>
      </c>
      <c r="G10" s="49">
        <v>1.3675394794689932E-2</v>
      </c>
      <c r="H10" s="49">
        <v>1.1584754820512355E-2</v>
      </c>
      <c r="I10" s="12"/>
      <c r="J10" s="12"/>
      <c r="K10" s="12"/>
      <c r="L10" s="12"/>
    </row>
    <row r="11" spans="1:12" s="1" customFormat="1" ht="15.75" customHeight="1" x14ac:dyDescent="0.25">
      <c r="A11" s="42" t="s">
        <v>300</v>
      </c>
      <c r="B11" s="44"/>
      <c r="C11" s="64">
        <v>193999.79188041048</v>
      </c>
      <c r="D11" s="64">
        <v>268968.10448737442</v>
      </c>
      <c r="E11" s="64">
        <v>266516.12658986507</v>
      </c>
      <c r="F11" s="49">
        <v>6.7529545608136843E-2</v>
      </c>
      <c r="G11" s="49">
        <v>-1.8299331440232436E-3</v>
      </c>
      <c r="H11" s="49">
        <v>3.2267425578471176E-2</v>
      </c>
      <c r="I11" s="12"/>
      <c r="J11" s="12"/>
      <c r="K11" s="12"/>
      <c r="L11" s="12"/>
    </row>
    <row r="12" spans="1:12" s="1" customFormat="1" ht="15.75" customHeight="1" x14ac:dyDescent="0.25">
      <c r="A12" s="63"/>
      <c r="B12" s="59" t="s">
        <v>301</v>
      </c>
      <c r="C12" s="65">
        <v>183459.39479999998</v>
      </c>
      <c r="D12" s="65">
        <v>255824.18729999999</v>
      </c>
      <c r="E12" s="65">
        <v>251740.28879999998</v>
      </c>
      <c r="F12" s="37">
        <v>6.8760339688620498E-2</v>
      </c>
      <c r="G12" s="37">
        <v>-3.2133230129594015E-3</v>
      </c>
      <c r="H12" s="37">
        <v>3.2146340154224795E-2</v>
      </c>
      <c r="I12" s="12"/>
      <c r="J12" s="12"/>
      <c r="K12" s="12"/>
      <c r="L12" s="12"/>
    </row>
    <row r="13" spans="1:12" x14ac:dyDescent="0.35">
      <c r="A13" s="63"/>
      <c r="B13" s="59" t="s">
        <v>302</v>
      </c>
      <c r="C13" s="65">
        <v>514.50311635881519</v>
      </c>
      <c r="D13" s="65">
        <v>926.2947953061132</v>
      </c>
      <c r="E13" s="65">
        <v>925.54943481591818</v>
      </c>
      <c r="F13" s="37">
        <v>0.12479206225927243</v>
      </c>
      <c r="G13" s="37">
        <v>-1.6098557763433163E-4</v>
      </c>
      <c r="H13" s="37">
        <v>6.0476773418169261E-2</v>
      </c>
      <c r="J13" s="12"/>
      <c r="K13" s="12"/>
      <c r="L13" s="12"/>
    </row>
    <row r="14" spans="1:12" x14ac:dyDescent="0.35">
      <c r="A14" s="44"/>
      <c r="B14" s="59" t="s">
        <v>41</v>
      </c>
      <c r="C14" s="65">
        <v>10025.893964051687</v>
      </c>
      <c r="D14" s="65">
        <v>12217.622392068328</v>
      </c>
      <c r="E14" s="65">
        <v>13850.288355049186</v>
      </c>
      <c r="F14" s="37">
        <v>4.0333822724543111E-2</v>
      </c>
      <c r="G14" s="37">
        <v>2.5402621450643537E-2</v>
      </c>
      <c r="H14" s="37">
        <v>3.2841240949215589E-2</v>
      </c>
      <c r="J14" s="12"/>
      <c r="K14" s="12"/>
      <c r="L14" s="12"/>
    </row>
    <row r="15" spans="1:12" x14ac:dyDescent="0.35">
      <c r="A15" s="59" t="s">
        <v>303</v>
      </c>
      <c r="B15" s="59"/>
      <c r="C15" s="65">
        <v>62708.910543351871</v>
      </c>
      <c r="D15" s="65">
        <v>131331.87040500212</v>
      </c>
      <c r="E15" s="65">
        <v>123454.07410362829</v>
      </c>
      <c r="F15" s="37">
        <v>0.15933293770602353</v>
      </c>
      <c r="G15" s="37">
        <v>-1.2295438569259964E-2</v>
      </c>
      <c r="H15" s="37">
        <v>7.0083375625067612E-2</v>
      </c>
      <c r="J15" s="12"/>
      <c r="K15" s="12"/>
      <c r="L15" s="12"/>
    </row>
    <row r="17" spans="1:7" x14ac:dyDescent="0.35">
      <c r="A17" s="54" t="s">
        <v>266</v>
      </c>
      <c r="B17" s="54"/>
    </row>
    <row r="18" spans="1:7" x14ac:dyDescent="0.35">
      <c r="A18" s="54" t="s">
        <v>299</v>
      </c>
      <c r="B18" s="54"/>
    </row>
    <row r="19" spans="1:7" x14ac:dyDescent="0.35">
      <c r="A19" s="54" t="s">
        <v>293</v>
      </c>
      <c r="B19" s="54"/>
      <c r="D19" s="54"/>
      <c r="G19" s="54"/>
    </row>
    <row r="20" spans="1:7" x14ac:dyDescent="0.35">
      <c r="A20" s="54" t="s">
        <v>294</v>
      </c>
      <c r="B20" s="54"/>
    </row>
  </sheetData>
  <hyperlinks>
    <hyperlink ref="A1" location="Índice!A1" display="Índice" xr:uid="{EE49A424-F5E9-46DB-957E-114821003D6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94F71-CBAC-4624-9783-CCB94C7A85D3}">
  <dimension ref="A1:K25"/>
  <sheetViews>
    <sheetView showGridLines="0" zoomScaleNormal="100" workbookViewId="0"/>
  </sheetViews>
  <sheetFormatPr defaultRowHeight="14.5" x14ac:dyDescent="0.35"/>
  <cols>
    <col min="1" max="1" width="28.453125" style="23" customWidth="1"/>
    <col min="2" max="7" width="10.6328125" style="23" customWidth="1"/>
    <col min="8" max="16384" width="8.7265625" style="23"/>
  </cols>
  <sheetData>
    <row r="1" spans="1:11" x14ac:dyDescent="0.35">
      <c r="A1" s="21" t="s">
        <v>169</v>
      </c>
    </row>
    <row r="2" spans="1:11" x14ac:dyDescent="0.35">
      <c r="A2" s="22"/>
      <c r="B2" s="22"/>
      <c r="D2" s="24"/>
      <c r="E2" s="22"/>
      <c r="G2" s="24"/>
    </row>
    <row r="3" spans="1:11" x14ac:dyDescent="0.35">
      <c r="A3" s="25" t="str">
        <f>Índice!A20</f>
        <v>Tabela 12-7</v>
      </c>
      <c r="B3" s="26" t="str">
        <f>Índice!B20</f>
        <v>Balanço de gás natural seco</v>
      </c>
    </row>
    <row r="4" spans="1:11" x14ac:dyDescent="0.35">
      <c r="A4" s="27" t="s">
        <v>170</v>
      </c>
      <c r="B4" s="22" t="s">
        <v>203</v>
      </c>
    </row>
    <row r="5" spans="1:11" x14ac:dyDescent="0.35">
      <c r="A5" s="52"/>
      <c r="B5" s="52"/>
      <c r="C5" s="52"/>
      <c r="D5" s="52"/>
      <c r="E5" s="52"/>
      <c r="F5" s="52"/>
      <c r="G5" s="52"/>
    </row>
    <row r="6" spans="1:11" s="1" customFormat="1" ht="12.5" x14ac:dyDescent="0.25">
      <c r="A6" s="48"/>
      <c r="B6" s="58">
        <v>2025</v>
      </c>
      <c r="C6" s="58">
        <v>2030</v>
      </c>
      <c r="D6" s="58">
        <v>2035</v>
      </c>
      <c r="E6" s="58">
        <v>2025</v>
      </c>
      <c r="F6" s="58">
        <v>2030</v>
      </c>
      <c r="G6" s="58">
        <v>2035</v>
      </c>
      <c r="H6" s="5"/>
      <c r="I6" s="5"/>
    </row>
    <row r="7" spans="1:11" s="1" customFormat="1" ht="12.5" x14ac:dyDescent="0.25">
      <c r="A7" s="50"/>
      <c r="B7" s="55" t="s">
        <v>306</v>
      </c>
      <c r="C7" s="55" t="s">
        <v>306</v>
      </c>
      <c r="D7" s="55" t="s">
        <v>306</v>
      </c>
      <c r="E7" s="55" t="s">
        <v>295</v>
      </c>
      <c r="F7" s="55" t="s">
        <v>295</v>
      </c>
      <c r="G7" s="55" t="s">
        <v>295</v>
      </c>
      <c r="H7" s="5"/>
      <c r="I7" s="5"/>
    </row>
    <row r="8" spans="1:11" s="1" customFormat="1" ht="15.75" customHeight="1" x14ac:dyDescent="0.25">
      <c r="A8" s="44" t="s">
        <v>119</v>
      </c>
      <c r="B8" s="64">
        <v>63680.004609320422</v>
      </c>
      <c r="C8" s="64">
        <v>95367.055111445836</v>
      </c>
      <c r="D8" s="64">
        <v>104039.00659690177</v>
      </c>
      <c r="E8" s="49">
        <v>8.4124245562006372E-2</v>
      </c>
      <c r="F8" s="49">
        <v>1.7558918217924324E-2</v>
      </c>
      <c r="G8" s="49">
        <v>5.0314378901811674E-2</v>
      </c>
      <c r="H8" s="12"/>
      <c r="I8" s="12"/>
      <c r="J8" s="12"/>
      <c r="K8" s="12"/>
    </row>
    <row r="9" spans="1:11" s="1" customFormat="1" ht="15.75" customHeight="1" x14ac:dyDescent="0.25">
      <c r="A9" s="44" t="s">
        <v>120</v>
      </c>
      <c r="B9" s="64">
        <v>49688.979437596419</v>
      </c>
      <c r="C9" s="64">
        <v>80211.45667543837</v>
      </c>
      <c r="D9" s="64">
        <v>98809.803780362912</v>
      </c>
      <c r="E9" s="49">
        <v>0.10051322352170855</v>
      </c>
      <c r="F9" s="49">
        <v>4.2588011343511312E-2</v>
      </c>
      <c r="G9" s="49">
        <v>7.115913531497986E-2</v>
      </c>
      <c r="H9" s="12"/>
      <c r="I9" s="12"/>
      <c r="J9" s="12"/>
      <c r="K9" s="12"/>
    </row>
    <row r="10" spans="1:11" s="1" customFormat="1" ht="15.75" customHeight="1" x14ac:dyDescent="0.25">
      <c r="A10" s="44" t="s">
        <v>121</v>
      </c>
      <c r="B10" s="64">
        <v>13991.025171724003</v>
      </c>
      <c r="C10" s="64">
        <v>15155.598436007473</v>
      </c>
      <c r="D10" s="64">
        <v>5229.202816538862</v>
      </c>
      <c r="E10" s="49">
        <v>1.6119323355316739E-2</v>
      </c>
      <c r="F10" s="49">
        <v>-0.19170018508286588</v>
      </c>
      <c r="G10" s="49">
        <v>-9.3727932129746172E-2</v>
      </c>
      <c r="H10" s="12"/>
      <c r="I10" s="12"/>
      <c r="J10" s="12"/>
      <c r="K10" s="12"/>
    </row>
    <row r="11" spans="1:11" s="1" customFormat="1" ht="15.75" customHeight="1" x14ac:dyDescent="0.25">
      <c r="A11" s="44" t="s">
        <v>122</v>
      </c>
      <c r="B11" s="64">
        <v>63680.004609320429</v>
      </c>
      <c r="C11" s="64">
        <v>95367.055111445836</v>
      </c>
      <c r="D11" s="64">
        <v>104039.00659690177</v>
      </c>
      <c r="E11" s="49">
        <v>8.4124245562006372E-2</v>
      </c>
      <c r="F11" s="49">
        <v>1.7558918217924324E-2</v>
      </c>
      <c r="G11" s="49">
        <v>5.0314378901811674E-2</v>
      </c>
      <c r="H11" s="12"/>
      <c r="I11" s="12"/>
      <c r="J11" s="12"/>
      <c r="K11" s="12"/>
    </row>
    <row r="12" spans="1:11" s="1" customFormat="1" ht="15.75" customHeight="1" x14ac:dyDescent="0.25">
      <c r="A12" s="44" t="s">
        <v>123</v>
      </c>
      <c r="B12" s="64">
        <v>12913.86154550896</v>
      </c>
      <c r="C12" s="64">
        <v>29875.150275522497</v>
      </c>
      <c r="D12" s="64">
        <v>30904.965387672059</v>
      </c>
      <c r="E12" s="49">
        <v>0.1826351818049656</v>
      </c>
      <c r="F12" s="49">
        <v>6.800986941276177E-3</v>
      </c>
      <c r="G12" s="49">
        <v>9.1182050912089974E-2</v>
      </c>
      <c r="H12" s="12"/>
      <c r="I12" s="12"/>
      <c r="J12" s="12"/>
      <c r="K12" s="12"/>
    </row>
    <row r="13" spans="1:11" s="1" customFormat="1" ht="15.75" customHeight="1" x14ac:dyDescent="0.25">
      <c r="A13" s="44" t="s">
        <v>124</v>
      </c>
      <c r="B13" s="64">
        <v>50766.143063811469</v>
      </c>
      <c r="C13" s="64">
        <v>65491.904835923342</v>
      </c>
      <c r="D13" s="64">
        <v>73134.041209229719</v>
      </c>
      <c r="E13" s="49">
        <v>5.2259100760199129E-2</v>
      </c>
      <c r="F13" s="49">
        <v>2.2318900408260678E-2</v>
      </c>
      <c r="G13" s="49">
        <v>3.7180971110515548E-2</v>
      </c>
      <c r="H13" s="12"/>
      <c r="I13" s="12"/>
      <c r="J13" s="12"/>
      <c r="K13" s="12"/>
    </row>
    <row r="14" spans="1:11" s="1" customFormat="1" ht="15.75" customHeight="1" x14ac:dyDescent="0.25">
      <c r="A14" s="44" t="s">
        <v>125</v>
      </c>
      <c r="B14" s="64">
        <v>1929.4520547945201</v>
      </c>
      <c r="C14" s="64">
        <v>2309.17808219178</v>
      </c>
      <c r="D14" s="64">
        <v>2309.17808219178</v>
      </c>
      <c r="E14" s="49">
        <v>3.6584443985431925E-2</v>
      </c>
      <c r="F14" s="49">
        <v>0</v>
      </c>
      <c r="G14" s="49">
        <v>1.8127911406730757E-2</v>
      </c>
      <c r="H14" s="12"/>
      <c r="I14" s="12"/>
      <c r="J14" s="12"/>
      <c r="K14" s="12"/>
    </row>
    <row r="15" spans="1:11" s="1" customFormat="1" ht="15.75" customHeight="1" x14ac:dyDescent="0.25">
      <c r="A15" s="44" t="s">
        <v>126</v>
      </c>
      <c r="B15" s="64">
        <v>48836.691009016948</v>
      </c>
      <c r="C15" s="64">
        <v>63182.726753731564</v>
      </c>
      <c r="D15" s="64">
        <v>70824.863127037941</v>
      </c>
      <c r="E15" s="49">
        <v>5.2859516403931828E-2</v>
      </c>
      <c r="F15" s="49">
        <v>2.3098565760389045E-2</v>
      </c>
      <c r="G15" s="49">
        <v>3.787237229827034E-2</v>
      </c>
      <c r="H15" s="12"/>
      <c r="I15" s="12"/>
      <c r="J15" s="12"/>
      <c r="K15" s="12"/>
    </row>
    <row r="16" spans="1:11" s="1" customFormat="1" ht="15.75" customHeight="1" x14ac:dyDescent="0.25">
      <c r="A16" s="44" t="s">
        <v>127</v>
      </c>
      <c r="B16" s="64">
        <v>10571.020067246498</v>
      </c>
      <c r="C16" s="64">
        <v>11256.841503410706</v>
      </c>
      <c r="D16" s="64">
        <v>11104.113882436299</v>
      </c>
      <c r="E16" s="49">
        <v>1.2651314514652512E-2</v>
      </c>
      <c r="F16" s="49">
        <v>-2.7283548069869656E-3</v>
      </c>
      <c r="G16" s="49">
        <v>4.9320586153547286E-3</v>
      </c>
      <c r="H16" s="12"/>
      <c r="I16" s="12"/>
      <c r="J16" s="12"/>
      <c r="K16" s="12"/>
    </row>
    <row r="17" spans="1:11" s="1" customFormat="1" ht="15.75" customHeight="1" x14ac:dyDescent="0.25">
      <c r="A17" s="44" t="s">
        <v>128</v>
      </c>
      <c r="B17" s="65">
        <v>1576.030083061964</v>
      </c>
      <c r="C17" s="65">
        <v>1916.3185131144758</v>
      </c>
      <c r="D17" s="65">
        <v>2450.8099125572298</v>
      </c>
      <c r="E17" s="37">
        <v>3.9873805539883955E-2</v>
      </c>
      <c r="F17" s="37">
        <v>5.0433071763772208E-2</v>
      </c>
      <c r="G17" s="37">
        <v>4.5140103431087208E-2</v>
      </c>
      <c r="H17" s="12"/>
      <c r="I17" s="12"/>
      <c r="J17" s="12"/>
      <c r="K17" s="12"/>
    </row>
    <row r="18" spans="1:11" x14ac:dyDescent="0.35">
      <c r="A18" s="44" t="s">
        <v>129</v>
      </c>
      <c r="B18" s="65">
        <v>6697.1765223678676</v>
      </c>
      <c r="C18" s="65">
        <v>9247.5778583725205</v>
      </c>
      <c r="D18" s="65">
        <v>12448.714813760451</v>
      </c>
      <c r="E18" s="37">
        <v>6.6663047556679178E-2</v>
      </c>
      <c r="F18" s="37">
        <v>6.1253912298747881E-2</v>
      </c>
      <c r="G18" s="37">
        <v>6.3955042435549059E-2</v>
      </c>
      <c r="I18" s="12"/>
      <c r="J18" s="12"/>
      <c r="K18" s="12"/>
    </row>
    <row r="19" spans="1:11" x14ac:dyDescent="0.35">
      <c r="A19" s="44" t="s">
        <v>130</v>
      </c>
      <c r="B19" s="65">
        <v>29509.348696462552</v>
      </c>
      <c r="C19" s="65">
        <v>40217.275237126414</v>
      </c>
      <c r="D19" s="65">
        <v>44237.966281467568</v>
      </c>
      <c r="E19" s="37">
        <v>6.3875000723767172E-2</v>
      </c>
      <c r="F19" s="37">
        <v>1.924010045165625E-2</v>
      </c>
      <c r="G19" s="37">
        <v>4.1318425173442419E-2</v>
      </c>
      <c r="I19" s="12"/>
      <c r="J19" s="12"/>
      <c r="K19" s="12"/>
    </row>
    <row r="20" spans="1:11" x14ac:dyDescent="0.35">
      <c r="A20" s="59" t="s">
        <v>131</v>
      </c>
      <c r="B20" s="65">
        <v>483.11563987806289</v>
      </c>
      <c r="C20" s="65">
        <v>544.71364170744835</v>
      </c>
      <c r="D20" s="65">
        <v>583.25823681638462</v>
      </c>
      <c r="E20" s="37">
        <v>2.4291174911463598E-2</v>
      </c>
      <c r="F20" s="37">
        <v>1.3767877095647529E-2</v>
      </c>
      <c r="G20" s="37">
        <v>1.9015941935061731E-2</v>
      </c>
      <c r="I20" s="12"/>
      <c r="J20" s="12"/>
      <c r="K20" s="12"/>
    </row>
    <row r="22" spans="1:11" x14ac:dyDescent="0.35">
      <c r="A22" s="54" t="s">
        <v>266</v>
      </c>
    </row>
    <row r="23" spans="1:11" x14ac:dyDescent="0.35">
      <c r="A23" s="54" t="s">
        <v>132</v>
      </c>
    </row>
    <row r="24" spans="1:11" x14ac:dyDescent="0.35">
      <c r="A24" s="54" t="s">
        <v>304</v>
      </c>
      <c r="C24" s="54"/>
      <c r="F24" s="54"/>
    </row>
    <row r="25" spans="1:11" x14ac:dyDescent="0.35">
      <c r="A25" s="54" t="s">
        <v>305</v>
      </c>
    </row>
  </sheetData>
  <hyperlinks>
    <hyperlink ref="A1" location="Índice!A1" display="Índice" xr:uid="{814FF630-A4B4-4810-B1C8-02ADF2937BF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CD7E-2F25-4778-BD4B-7634183D2A3F}">
  <dimension ref="A1:Y61"/>
  <sheetViews>
    <sheetView showGridLines="0" zoomScaleNormal="100" workbookViewId="0"/>
  </sheetViews>
  <sheetFormatPr defaultRowHeight="14.5" x14ac:dyDescent="0.35"/>
  <cols>
    <col min="1" max="1" width="44.7265625" style="23" customWidth="1"/>
    <col min="2" max="12" width="8.6328125" style="23" customWidth="1"/>
    <col min="13" max="13" width="9.90625" style="23" bestFit="1" customWidth="1"/>
    <col min="14" max="14" width="4.90625" style="23" bestFit="1" customWidth="1"/>
    <col min="15" max="15" width="9.90625" style="23" bestFit="1" customWidth="1"/>
    <col min="16" max="16" width="5.26953125" style="23" bestFit="1" customWidth="1"/>
    <col min="17" max="17" width="9.90625" style="23" bestFit="1" customWidth="1"/>
    <col min="18" max="18" width="5.26953125" style="23" bestFit="1" customWidth="1"/>
    <col min="19" max="16384" width="8.7265625" style="23"/>
  </cols>
  <sheetData>
    <row r="1" spans="1:21" x14ac:dyDescent="0.35">
      <c r="A1" s="21" t="s">
        <v>169</v>
      </c>
    </row>
    <row r="2" spans="1:21" x14ac:dyDescent="0.35">
      <c r="A2" s="22"/>
      <c r="C2" s="24"/>
      <c r="D2" s="22"/>
      <c r="F2" s="24"/>
    </row>
    <row r="3" spans="1:21" x14ac:dyDescent="0.35">
      <c r="A3" s="25" t="str">
        <f>Índice!A21</f>
        <v>Tabela 12-9</v>
      </c>
      <c r="B3" s="26" t="str">
        <f>Índice!B21</f>
        <v>Síntese dos resultados</v>
      </c>
    </row>
    <row r="4" spans="1:21" x14ac:dyDescent="0.35">
      <c r="A4" s="27" t="s">
        <v>170</v>
      </c>
      <c r="B4" s="22" t="s">
        <v>203</v>
      </c>
    </row>
    <row r="6" spans="1:21" s="1" customFormat="1" ht="12.65" customHeight="1" x14ac:dyDescent="0.25">
      <c r="A6" s="66"/>
      <c r="B6" s="116">
        <v>2025</v>
      </c>
      <c r="C6" s="116">
        <v>2026</v>
      </c>
      <c r="D6" s="116">
        <v>2027</v>
      </c>
      <c r="E6" s="116">
        <v>2028</v>
      </c>
      <c r="F6" s="116">
        <v>2029</v>
      </c>
      <c r="G6" s="116">
        <v>2030</v>
      </c>
      <c r="H6" s="116">
        <v>2031</v>
      </c>
      <c r="I6" s="116">
        <v>2032</v>
      </c>
      <c r="J6" s="116">
        <v>2033</v>
      </c>
      <c r="K6" s="116">
        <v>2034</v>
      </c>
      <c r="L6" s="116">
        <v>2035</v>
      </c>
      <c r="M6" s="121" t="s">
        <v>135</v>
      </c>
      <c r="N6" s="121"/>
      <c r="O6" s="121" t="s">
        <v>136</v>
      </c>
      <c r="P6" s="121"/>
      <c r="Q6" s="121" t="s">
        <v>137</v>
      </c>
      <c r="R6" s="121"/>
    </row>
    <row r="7" spans="1:21" s="1" customFormat="1" ht="12.65" customHeight="1" x14ac:dyDescent="0.25">
      <c r="A7" s="6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68" t="s">
        <v>29</v>
      </c>
      <c r="N7" s="68" t="s">
        <v>12</v>
      </c>
      <c r="O7" s="68" t="s">
        <v>29</v>
      </c>
      <c r="P7" s="68" t="s">
        <v>12</v>
      </c>
      <c r="Q7" s="68" t="s">
        <v>29</v>
      </c>
      <c r="R7" s="68" t="s">
        <v>12</v>
      </c>
      <c r="S7" s="6"/>
    </row>
    <row r="8" spans="1:21" s="1" customFormat="1" ht="12.65" customHeight="1" x14ac:dyDescent="0.25">
      <c r="A8" s="122" t="s">
        <v>30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118"/>
      <c r="R8" s="118"/>
      <c r="S8" s="6"/>
    </row>
    <row r="9" spans="1:21" s="1" customFormat="1" ht="13.5" x14ac:dyDescent="0.25">
      <c r="A9" s="123" t="s">
        <v>307</v>
      </c>
      <c r="B9" s="71">
        <v>100</v>
      </c>
      <c r="C9" s="71">
        <v>102.3</v>
      </c>
      <c r="D9" s="71">
        <v>104.85749999999999</v>
      </c>
      <c r="E9" s="71">
        <v>107.58379499999999</v>
      </c>
      <c r="F9" s="71">
        <v>110.38097367000002</v>
      </c>
      <c r="G9" s="71">
        <v>113.47164093275998</v>
      </c>
      <c r="H9" s="71">
        <v>116.64884687887724</v>
      </c>
      <c r="I9" s="71">
        <v>120.14831228524359</v>
      </c>
      <c r="J9" s="71">
        <v>123.75276165380087</v>
      </c>
      <c r="K9" s="71">
        <v>127.46534450341488</v>
      </c>
      <c r="L9" s="71">
        <v>131.28930483851741</v>
      </c>
      <c r="M9" s="73">
        <v>13.471640932759982</v>
      </c>
      <c r="N9" s="72">
        <v>0.13471640932759982</v>
      </c>
      <c r="O9" s="87">
        <v>17.817663905757428</v>
      </c>
      <c r="P9" s="72">
        <v>0.15702305668000044</v>
      </c>
      <c r="Q9" s="87">
        <v>31.28930483851741</v>
      </c>
      <c r="R9" s="72">
        <v>0.31289304838517412</v>
      </c>
      <c r="S9" s="6"/>
      <c r="U9" s="8"/>
    </row>
    <row r="10" spans="1:21" s="1" customFormat="1" ht="13.5" x14ac:dyDescent="0.25">
      <c r="A10" s="123" t="s">
        <v>308</v>
      </c>
      <c r="B10" s="88">
        <v>213.81649400000001</v>
      </c>
      <c r="C10" s="88">
        <v>214.58583200000001</v>
      </c>
      <c r="D10" s="88">
        <v>215.31349750000001</v>
      </c>
      <c r="E10" s="88">
        <v>216.0024875</v>
      </c>
      <c r="F10" s="88">
        <v>216.655393</v>
      </c>
      <c r="G10" s="88">
        <v>217.26803150000001</v>
      </c>
      <c r="H10" s="88">
        <v>217.82962699999999</v>
      </c>
      <c r="I10" s="88">
        <v>218.33521400000001</v>
      </c>
      <c r="J10" s="88">
        <v>218.78592549999999</v>
      </c>
      <c r="K10" s="88">
        <v>219.18247700000001</v>
      </c>
      <c r="L10" s="88">
        <v>219.52456900000001</v>
      </c>
      <c r="M10" s="73">
        <v>3.4515375000000006</v>
      </c>
      <c r="N10" s="72">
        <v>1.6142522194756408E-2</v>
      </c>
      <c r="O10" s="73">
        <v>2.2565375000000074</v>
      </c>
      <c r="P10" s="72">
        <v>1.0385961912671019E-2</v>
      </c>
      <c r="Q10" s="73">
        <v>5.708075000000008</v>
      </c>
      <c r="R10" s="72">
        <v>2.6696139728116616E-2</v>
      </c>
      <c r="S10" s="6"/>
    </row>
    <row r="11" spans="1:21" s="1" customFormat="1" ht="12.5" x14ac:dyDescent="0.25">
      <c r="A11" s="124" t="s">
        <v>138</v>
      </c>
      <c r="B11" s="71">
        <v>100</v>
      </c>
      <c r="C11" s="71">
        <v>101.93323171587581</v>
      </c>
      <c r="D11" s="71">
        <v>104.12846050027586</v>
      </c>
      <c r="E11" s="71">
        <v>106.49502292474631</v>
      </c>
      <c r="F11" s="71">
        <v>108.93461947852698</v>
      </c>
      <c r="G11" s="71">
        <v>111.66902127830815</v>
      </c>
      <c r="H11" s="71">
        <v>114.49979423039814</v>
      </c>
      <c r="I11" s="71">
        <v>117.66169287217183</v>
      </c>
      <c r="J11" s="71">
        <v>120.94188215792403</v>
      </c>
      <c r="K11" s="71">
        <v>124.34476259807184</v>
      </c>
      <c r="L11" s="71">
        <v>127.87552203447909</v>
      </c>
      <c r="M11" s="73">
        <v>11.669021278308151</v>
      </c>
      <c r="N11" s="72">
        <v>0.1166902127830815</v>
      </c>
      <c r="O11" s="73">
        <v>16.206500756170939</v>
      </c>
      <c r="P11" s="72">
        <v>0.14512978237518656</v>
      </c>
      <c r="Q11" s="73">
        <v>27.87552203447909</v>
      </c>
      <c r="R11" s="72">
        <v>0.27875522034479089</v>
      </c>
      <c r="S11" s="6"/>
    </row>
    <row r="12" spans="1:21" s="1" customFormat="1" ht="12.5" x14ac:dyDescent="0.25">
      <c r="A12" s="124" t="s">
        <v>31</v>
      </c>
      <c r="B12" s="89">
        <v>1.5413278925463891</v>
      </c>
      <c r="C12" s="89">
        <v>1.598620190096699</v>
      </c>
      <c r="D12" s="89">
        <v>1.6236998631757178</v>
      </c>
      <c r="E12" s="89">
        <v>1.6524520304296568</v>
      </c>
      <c r="F12" s="89">
        <v>1.6874401022727192</v>
      </c>
      <c r="G12" s="89">
        <v>1.7274485719609576</v>
      </c>
      <c r="H12" s="89">
        <v>1.7563482633724294</v>
      </c>
      <c r="I12" s="89">
        <v>1.7902634281417269</v>
      </c>
      <c r="J12" s="89">
        <v>1.8231322286512541</v>
      </c>
      <c r="K12" s="89">
        <v>1.8531835697080823</v>
      </c>
      <c r="L12" s="89">
        <v>1.8763413445890695</v>
      </c>
      <c r="M12" s="73">
        <v>0.18612067941456845</v>
      </c>
      <c r="N12" s="72">
        <v>0.12075346220270052</v>
      </c>
      <c r="O12" s="73">
        <v>0.14889277262811196</v>
      </c>
      <c r="P12" s="72">
        <v>8.6192304097998412E-2</v>
      </c>
      <c r="Q12" s="73">
        <v>0.3350134520426804</v>
      </c>
      <c r="R12" s="72">
        <v>0.21735378543576026</v>
      </c>
      <c r="S12" s="6"/>
    </row>
    <row r="13" spans="1:21" s="1" customFormat="1" ht="12.5" x14ac:dyDescent="0.25">
      <c r="A13" s="124" t="s">
        <v>139</v>
      </c>
      <c r="B13" s="69">
        <v>100</v>
      </c>
      <c r="C13" s="69">
        <v>101.24812001898877</v>
      </c>
      <c r="D13" s="69">
        <v>101.99396511400568</v>
      </c>
      <c r="E13" s="69">
        <v>102.90556122229538</v>
      </c>
      <c r="F13" s="69">
        <v>103.78551158040415</v>
      </c>
      <c r="G13" s="69">
        <v>104.67992557277239</v>
      </c>
      <c r="H13" s="69">
        <v>104.95202389770282</v>
      </c>
      <c r="I13" s="69">
        <v>105.15873953513422</v>
      </c>
      <c r="J13" s="69">
        <v>105.44920716955508</v>
      </c>
      <c r="K13" s="69">
        <v>105.4119446283358</v>
      </c>
      <c r="L13" s="69">
        <v>105.43793376611312</v>
      </c>
      <c r="M13" s="73">
        <v>4.6799255727723903</v>
      </c>
      <c r="N13" s="72">
        <v>4.67992557277239E-2</v>
      </c>
      <c r="O13" s="73">
        <v>0.75800819334072855</v>
      </c>
      <c r="P13" s="72">
        <v>7.2411992002589763E-3</v>
      </c>
      <c r="Q13" s="73">
        <v>5.4379337661131188</v>
      </c>
      <c r="R13" s="72">
        <v>5.4379337661131191E-2</v>
      </c>
      <c r="S13" s="6"/>
    </row>
    <row r="14" spans="1:21" s="1" customFormat="1" ht="12.5" x14ac:dyDescent="0.25">
      <c r="A14" s="125" t="s">
        <v>140</v>
      </c>
      <c r="B14" s="90">
        <v>100</v>
      </c>
      <c r="C14" s="90">
        <v>101.75001047480245</v>
      </c>
      <c r="D14" s="90">
        <v>101.16755842281835</v>
      </c>
      <c r="E14" s="90">
        <v>100.67102999456952</v>
      </c>
      <c r="F14" s="90">
        <v>100.50031144217027</v>
      </c>
      <c r="G14" s="90">
        <v>100.36386540986082</v>
      </c>
      <c r="H14" s="90">
        <v>99.520120174759967</v>
      </c>
      <c r="I14" s="90">
        <v>98.715831879481925</v>
      </c>
      <c r="J14" s="90">
        <v>97.801700884634144</v>
      </c>
      <c r="K14" s="90">
        <v>96.693193935484274</v>
      </c>
      <c r="L14" s="90">
        <v>95.198343362971769</v>
      </c>
      <c r="M14" s="73">
        <v>0.36386540986082139</v>
      </c>
      <c r="N14" s="72">
        <v>3.6386540986082139E-3</v>
      </c>
      <c r="O14" s="91">
        <v>-5.1655220468890519</v>
      </c>
      <c r="P14" s="72">
        <v>-5.1467946414721646E-2</v>
      </c>
      <c r="Q14" s="91">
        <v>-4.8016566370282305</v>
      </c>
      <c r="R14" s="72">
        <v>-4.8016566370282308E-2</v>
      </c>
      <c r="S14" s="6"/>
    </row>
    <row r="15" spans="1:21" s="1" customFormat="1" ht="12.5" x14ac:dyDescent="0.25">
      <c r="A15" s="126" t="s">
        <v>42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19">
        <v>0.78217049332890554</v>
      </c>
      <c r="N15" s="119"/>
      <c r="O15" s="119">
        <v>0.51535248049797755</v>
      </c>
      <c r="P15" s="119"/>
      <c r="Q15" s="119">
        <v>0.62264180922187407</v>
      </c>
      <c r="R15" s="119"/>
      <c r="S15" s="6"/>
    </row>
    <row r="16" spans="1:21" s="1" customFormat="1" ht="13.5" x14ac:dyDescent="0.25">
      <c r="A16" s="122" t="s">
        <v>309</v>
      </c>
      <c r="B16" s="70">
        <v>300.93237639359398</v>
      </c>
      <c r="C16" s="70">
        <v>308.53021409260333</v>
      </c>
      <c r="D16" s="70">
        <v>313.67090742837797</v>
      </c>
      <c r="E16" s="70">
        <v>319.00176561893983</v>
      </c>
      <c r="F16" s="70">
        <v>325.23234585975945</v>
      </c>
      <c r="G16" s="70">
        <v>332.64198211633897</v>
      </c>
      <c r="H16" s="70">
        <v>338.14264793315556</v>
      </c>
      <c r="I16" s="70">
        <v>344.54795332083035</v>
      </c>
      <c r="J16" s="70">
        <v>348.72030438630514</v>
      </c>
      <c r="K16" s="70">
        <v>354.92950683336505</v>
      </c>
      <c r="L16" s="70">
        <v>359.56011035831739</v>
      </c>
      <c r="M16" s="92">
        <v>31.709605722744982</v>
      </c>
      <c r="N16" s="93">
        <v>0.10537120034326752</v>
      </c>
      <c r="O16" s="92">
        <v>26.918128241978422</v>
      </c>
      <c r="P16" s="93">
        <v>8.0922221755412749E-2</v>
      </c>
      <c r="Q16" s="92">
        <v>58.627733964723404</v>
      </c>
      <c r="R16" s="93">
        <v>0.1948202937394922</v>
      </c>
      <c r="S16" s="6"/>
      <c r="U16" s="9"/>
    </row>
    <row r="17" spans="1:19" s="1" customFormat="1" ht="14" x14ac:dyDescent="0.3">
      <c r="A17" s="127" t="s">
        <v>310</v>
      </c>
      <c r="B17" s="88">
        <v>55.779289575479545</v>
      </c>
      <c r="C17" s="88">
        <v>61.092551565046755</v>
      </c>
      <c r="D17" s="88">
        <v>64.077932831984</v>
      </c>
      <c r="E17" s="88">
        <v>66.560588904461071</v>
      </c>
      <c r="F17" s="88">
        <v>70.706093788188298</v>
      </c>
      <c r="G17" s="88">
        <v>74.772241264880819</v>
      </c>
      <c r="H17" s="88">
        <v>77.640557103852331</v>
      </c>
      <c r="I17" s="88">
        <v>80.50271247582458</v>
      </c>
      <c r="J17" s="88">
        <v>82.909457915900688</v>
      </c>
      <c r="K17" s="88">
        <v>85.020509623338938</v>
      </c>
      <c r="L17" s="88">
        <v>87.019752416447545</v>
      </c>
      <c r="M17" s="73">
        <v>18.992951689401274</v>
      </c>
      <c r="N17" s="72">
        <v>0.34050185712208381</v>
      </c>
      <c r="O17" s="73">
        <v>12.247511151566727</v>
      </c>
      <c r="P17" s="72">
        <v>0.16379756637466428</v>
      </c>
      <c r="Q17" s="73">
        <v>31.240462840968</v>
      </c>
      <c r="R17" s="72">
        <v>0.56007279903939899</v>
      </c>
      <c r="S17" s="6"/>
    </row>
    <row r="18" spans="1:19" s="1" customFormat="1" ht="14" x14ac:dyDescent="0.3">
      <c r="A18" s="127" t="s">
        <v>311</v>
      </c>
      <c r="B18" s="88">
        <v>16.822405997537622</v>
      </c>
      <c r="C18" s="88">
        <v>16.905624987580417</v>
      </c>
      <c r="D18" s="88">
        <v>17.014590291785428</v>
      </c>
      <c r="E18" s="88">
        <v>17.290924958818927</v>
      </c>
      <c r="F18" s="88">
        <v>17.941979289270051</v>
      </c>
      <c r="G18" s="88">
        <v>18.791544699221205</v>
      </c>
      <c r="H18" s="88">
        <v>19.300492927816599</v>
      </c>
      <c r="I18" s="88">
        <v>19.703861729185476</v>
      </c>
      <c r="J18" s="88">
        <v>19.115342660583977</v>
      </c>
      <c r="K18" s="88">
        <v>19.966552117565136</v>
      </c>
      <c r="L18" s="88">
        <v>20.240994701631081</v>
      </c>
      <c r="M18" s="73">
        <v>1.9691387016835833</v>
      </c>
      <c r="N18" s="72">
        <v>0.11705452252025161</v>
      </c>
      <c r="O18" s="73">
        <v>1.4494500024098755</v>
      </c>
      <c r="P18" s="72">
        <v>7.7133094996173809E-2</v>
      </c>
      <c r="Q18" s="73">
        <v>3.4185887040934588</v>
      </c>
      <c r="R18" s="72">
        <v>0.20321639512171175</v>
      </c>
      <c r="S18" s="6"/>
    </row>
    <row r="19" spans="1:19" s="1" customFormat="1" ht="14" x14ac:dyDescent="0.3">
      <c r="A19" s="127" t="s">
        <v>312</v>
      </c>
      <c r="B19" s="88">
        <v>66.398633021416984</v>
      </c>
      <c r="C19" s="88">
        <v>66.377234717394074</v>
      </c>
      <c r="D19" s="88">
        <v>66.206606967579688</v>
      </c>
      <c r="E19" s="88">
        <v>64.850465477004249</v>
      </c>
      <c r="F19" s="88">
        <v>64.742235367273452</v>
      </c>
      <c r="G19" s="88">
        <v>65.003220069214507</v>
      </c>
      <c r="H19" s="88">
        <v>65.673840901898146</v>
      </c>
      <c r="I19" s="88">
        <v>66.353450797743136</v>
      </c>
      <c r="J19" s="88">
        <v>65.669394365526713</v>
      </c>
      <c r="K19" s="88">
        <v>66.265066395625013</v>
      </c>
      <c r="L19" s="88">
        <v>66.937543617253723</v>
      </c>
      <c r="M19" s="73">
        <v>-1.3954129522024772</v>
      </c>
      <c r="N19" s="72">
        <v>-2.1015687954786425E-2</v>
      </c>
      <c r="O19" s="73">
        <v>1.9343235480392167</v>
      </c>
      <c r="P19" s="72">
        <v>2.9757349650980005E-2</v>
      </c>
      <c r="Q19" s="73">
        <v>0.5389105958367395</v>
      </c>
      <c r="R19" s="72">
        <v>8.1162905215671089E-3</v>
      </c>
      <c r="S19" s="6"/>
    </row>
    <row r="20" spans="1:19" s="1" customFormat="1" ht="14" x14ac:dyDescent="0.3">
      <c r="A20" s="127" t="s">
        <v>313</v>
      </c>
      <c r="B20" s="88">
        <v>155.60860839115963</v>
      </c>
      <c r="C20" s="88">
        <v>155.71962509953221</v>
      </c>
      <c r="D20" s="88">
        <v>156.45654868479357</v>
      </c>
      <c r="E20" s="88">
        <v>159.44707448457072</v>
      </c>
      <c r="F20" s="88">
        <v>161.55934981820204</v>
      </c>
      <c r="G20" s="88">
        <v>163.26773430787745</v>
      </c>
      <c r="H20" s="88">
        <v>165.23222590716915</v>
      </c>
      <c r="I20" s="88">
        <v>166.82437466372309</v>
      </c>
      <c r="J20" s="88">
        <v>167.90805229989846</v>
      </c>
      <c r="K20" s="88">
        <v>169.56956106158603</v>
      </c>
      <c r="L20" s="88">
        <v>171.26933416207862</v>
      </c>
      <c r="M20" s="73">
        <v>7.6591259167178123</v>
      </c>
      <c r="N20" s="72">
        <v>4.9220451207074342E-2</v>
      </c>
      <c r="O20" s="73">
        <v>8.0015998542011744</v>
      </c>
      <c r="P20" s="72">
        <v>4.90090702129325E-2</v>
      </c>
      <c r="Q20" s="73">
        <v>15.660725770918987</v>
      </c>
      <c r="R20" s="72">
        <v>0.10064176996912658</v>
      </c>
      <c r="S20" s="6"/>
    </row>
    <row r="21" spans="1:19" s="1" customFormat="1" ht="15.75" customHeight="1" x14ac:dyDescent="0.3">
      <c r="A21" s="127" t="s">
        <v>32</v>
      </c>
      <c r="B21" s="88">
        <v>683.74562951422536</v>
      </c>
      <c r="C21" s="88">
        <v>707.48199677249647</v>
      </c>
      <c r="D21" s="88">
        <v>728.32995408587044</v>
      </c>
      <c r="E21" s="88">
        <v>750.60036039595718</v>
      </c>
      <c r="F21" s="88">
        <v>770.46680873340347</v>
      </c>
      <c r="G21" s="88">
        <v>797.12037279099673</v>
      </c>
      <c r="H21" s="88">
        <v>820.17893610176793</v>
      </c>
      <c r="I21" s="88">
        <v>844.16615110489636</v>
      </c>
      <c r="J21" s="88">
        <v>867.53388079355454</v>
      </c>
      <c r="K21" s="88">
        <v>890.93668631352705</v>
      </c>
      <c r="L21" s="88">
        <v>914.96498953662046</v>
      </c>
      <c r="M21" s="73">
        <v>113.37474327677137</v>
      </c>
      <c r="N21" s="72">
        <v>0.16581421274651467</v>
      </c>
      <c r="O21" s="73">
        <v>117.84461674562374</v>
      </c>
      <c r="P21" s="72">
        <v>0.14783791854799619</v>
      </c>
      <c r="Q21" s="73">
        <v>231.21936002239511</v>
      </c>
      <c r="R21" s="72">
        <v>0.33816575937263021</v>
      </c>
      <c r="S21" s="6"/>
    </row>
    <row r="22" spans="1:19" s="1" customFormat="1" ht="14" x14ac:dyDescent="0.3">
      <c r="A22" s="127" t="s">
        <v>314</v>
      </c>
      <c r="B22" s="88">
        <v>36.218577697529852</v>
      </c>
      <c r="C22" s="88">
        <v>38.349895523813629</v>
      </c>
      <c r="D22" s="88">
        <v>40.004361079830034</v>
      </c>
      <c r="E22" s="88">
        <v>41.991031847295261</v>
      </c>
      <c r="F22" s="88">
        <v>43.472337408079774</v>
      </c>
      <c r="G22" s="88">
        <v>44.724062679846398</v>
      </c>
      <c r="H22" s="88">
        <v>45.6529734092382</v>
      </c>
      <c r="I22" s="88">
        <v>46.22147190377499</v>
      </c>
      <c r="J22" s="88">
        <v>46.689980489522235</v>
      </c>
      <c r="K22" s="88">
        <v>46.899480479449238</v>
      </c>
      <c r="L22" s="88">
        <v>47.292035968985324</v>
      </c>
      <c r="M22" s="73">
        <v>8.5054849823165455</v>
      </c>
      <c r="N22" s="72">
        <v>0.23483763093481799</v>
      </c>
      <c r="O22" s="73">
        <v>2.5679732891389264</v>
      </c>
      <c r="P22" s="72">
        <v>5.741815781633159E-2</v>
      </c>
      <c r="Q22" s="73">
        <v>11.073458271455472</v>
      </c>
      <c r="R22" s="72">
        <v>0.30573973290537837</v>
      </c>
      <c r="S22" s="6"/>
    </row>
    <row r="23" spans="1:19" s="1" customFormat="1" ht="14" x14ac:dyDescent="0.3">
      <c r="A23" s="127" t="s">
        <v>315</v>
      </c>
      <c r="B23" s="88">
        <v>10.159596842515475</v>
      </c>
      <c r="C23" s="88">
        <v>10.896596700795147</v>
      </c>
      <c r="D23" s="88">
        <v>11.177502054084082</v>
      </c>
      <c r="E23" s="88">
        <v>11.425624952957335</v>
      </c>
      <c r="F23" s="88">
        <v>11.671482838670185</v>
      </c>
      <c r="G23" s="88">
        <v>11.922345091716984</v>
      </c>
      <c r="H23" s="88">
        <v>12.147264411501045</v>
      </c>
      <c r="I23" s="88">
        <v>12.36161003245609</v>
      </c>
      <c r="J23" s="88">
        <v>12.586670302762967</v>
      </c>
      <c r="K23" s="88">
        <v>12.768475490721148</v>
      </c>
      <c r="L23" s="88">
        <v>12.974158695213184</v>
      </c>
      <c r="M23" s="73">
        <v>1.7627482492015094</v>
      </c>
      <c r="N23" s="72">
        <v>0.17350572828095215</v>
      </c>
      <c r="O23" s="73">
        <v>1.0518136034961998</v>
      </c>
      <c r="P23" s="72">
        <v>8.8222039825616549E-2</v>
      </c>
      <c r="Q23" s="73">
        <v>2.8145618526977092</v>
      </c>
      <c r="R23" s="72">
        <v>0.27703479737694348</v>
      </c>
      <c r="S23" s="6"/>
    </row>
    <row r="24" spans="1:19" s="1" customFormat="1" ht="14" x14ac:dyDescent="0.3">
      <c r="A24" s="127" t="s">
        <v>316</v>
      </c>
      <c r="B24" s="88">
        <v>115.41968001210981</v>
      </c>
      <c r="C24" s="88">
        <v>116.86468906910235</v>
      </c>
      <c r="D24" s="88">
        <v>117.90170427039936</v>
      </c>
      <c r="E24" s="88">
        <v>118.2001831733258</v>
      </c>
      <c r="F24" s="88">
        <v>118.95426017047022</v>
      </c>
      <c r="G24" s="88">
        <v>119.70241738589131</v>
      </c>
      <c r="H24" s="88">
        <v>120.5417664779401</v>
      </c>
      <c r="I24" s="88">
        <v>121.4600044052582</v>
      </c>
      <c r="J24" s="88">
        <v>122.39879040563194</v>
      </c>
      <c r="K24" s="88">
        <v>123.29964685553597</v>
      </c>
      <c r="L24" s="88">
        <v>124.15629414572751</v>
      </c>
      <c r="M24" s="73">
        <v>4.2827373737815009</v>
      </c>
      <c r="N24" s="72">
        <v>3.7105781036060374E-2</v>
      </c>
      <c r="O24" s="73">
        <v>4.4538767598362057</v>
      </c>
      <c r="P24" s="72">
        <v>3.7207909891059231E-2</v>
      </c>
      <c r="Q24" s="73">
        <v>8.7366141336177066</v>
      </c>
      <c r="R24" s="72">
        <v>7.5694319484346712E-2</v>
      </c>
      <c r="S24" s="6"/>
    </row>
    <row r="25" spans="1:19" s="1" customFormat="1" ht="14" x14ac:dyDescent="0.3">
      <c r="A25" s="128" t="s">
        <v>317</v>
      </c>
      <c r="B25" s="88">
        <v>61.511419569268782</v>
      </c>
      <c r="C25" s="88">
        <v>63.333781254879199</v>
      </c>
      <c r="D25" s="88">
        <v>64.784055435264477</v>
      </c>
      <c r="E25" s="88">
        <v>66.078929390375649</v>
      </c>
      <c r="F25" s="88">
        <v>67.238600717869645</v>
      </c>
      <c r="G25" s="88">
        <v>68.271196065050461</v>
      </c>
      <c r="H25" s="88">
        <v>69.189360331248665</v>
      </c>
      <c r="I25" s="88">
        <v>70.051748810053766</v>
      </c>
      <c r="J25" s="88">
        <v>70.926424295092531</v>
      </c>
      <c r="K25" s="88">
        <v>71.736850132276771</v>
      </c>
      <c r="L25" s="88">
        <v>72.480742936440919</v>
      </c>
      <c r="M25" s="73">
        <v>6.7597764957816793</v>
      </c>
      <c r="N25" s="72">
        <v>0.1098946592863039</v>
      </c>
      <c r="O25" s="73">
        <v>4.209546871390458</v>
      </c>
      <c r="P25" s="72">
        <v>6.1659193247171167E-2</v>
      </c>
      <c r="Q25" s="73">
        <v>10.969323367172137</v>
      </c>
      <c r="R25" s="72">
        <v>0.17832986856724131</v>
      </c>
      <c r="S25" s="6"/>
    </row>
    <row r="26" spans="1:19" s="1" customFormat="1" ht="14" x14ac:dyDescent="0.3">
      <c r="A26" s="128" t="s">
        <v>318</v>
      </c>
      <c r="B26" s="88">
        <v>2.5369056275519553</v>
      </c>
      <c r="C26" s="88">
        <v>2.5642699053548497</v>
      </c>
      <c r="D26" s="88">
        <v>2.5527964220036048</v>
      </c>
      <c r="E26" s="88">
        <v>2.2259321024632546</v>
      </c>
      <c r="F26" s="88">
        <v>2.2257088827694997</v>
      </c>
      <c r="G26" s="88">
        <v>2.1916053477472031</v>
      </c>
      <c r="H26" s="88">
        <v>2.1288806158767</v>
      </c>
      <c r="I26" s="88">
        <v>2.1123142355190492</v>
      </c>
      <c r="J26" s="88">
        <v>2.036876629842705</v>
      </c>
      <c r="K26" s="88">
        <v>1.9792432738456709</v>
      </c>
      <c r="L26" s="88">
        <v>2.007448922515839</v>
      </c>
      <c r="M26" s="73">
        <v>-0.3453002798047522</v>
      </c>
      <c r="N26" s="72">
        <v>-0.13611080997835837</v>
      </c>
      <c r="O26" s="73">
        <v>-0.18415642523136411</v>
      </c>
      <c r="P26" s="72">
        <v>-8.4028096308791336E-2</v>
      </c>
      <c r="Q26" s="73">
        <v>-0.5294567050361163</v>
      </c>
      <c r="R26" s="72">
        <v>-0.20870177403762061</v>
      </c>
      <c r="S26" s="6"/>
    </row>
    <row r="27" spans="1:19" s="1" customFormat="1" ht="14" x14ac:dyDescent="0.3">
      <c r="A27" s="96" t="s">
        <v>319</v>
      </c>
      <c r="B27" s="88">
        <v>33.459601969370517</v>
      </c>
      <c r="C27" s="88">
        <v>32.82409210778799</v>
      </c>
      <c r="D27" s="88">
        <v>32.207811770073349</v>
      </c>
      <c r="E27" s="88">
        <v>31.255384747370346</v>
      </c>
      <c r="F27" s="88">
        <v>30.617896038176823</v>
      </c>
      <c r="G27" s="88">
        <v>30.125058655467107</v>
      </c>
      <c r="H27" s="88">
        <v>29.833886202981379</v>
      </c>
      <c r="I27" s="88">
        <v>29.76798813673274</v>
      </c>
      <c r="J27" s="88">
        <v>29.76547582003499</v>
      </c>
      <c r="K27" s="88">
        <v>29.767769200266841</v>
      </c>
      <c r="L27" s="88">
        <v>29.715234867098861</v>
      </c>
      <c r="M27" s="73">
        <v>-3.33454331390341</v>
      </c>
      <c r="N27" s="72">
        <v>-9.9658786047601727E-2</v>
      </c>
      <c r="O27" s="73">
        <v>-0.40982378836824651</v>
      </c>
      <c r="P27" s="72">
        <v>-1.3604082669358438E-2</v>
      </c>
      <c r="Q27" s="73">
        <v>-3.7443671022716565</v>
      </c>
      <c r="R27" s="72">
        <v>-0.1119071023528407</v>
      </c>
      <c r="S27" s="6"/>
    </row>
    <row r="28" spans="1:19" s="1" customFormat="1" ht="14" x14ac:dyDescent="0.3">
      <c r="A28" s="128" t="s">
        <v>320</v>
      </c>
      <c r="B28" s="88">
        <v>14.289739931584048</v>
      </c>
      <c r="C28" s="88">
        <v>14.384191768406753</v>
      </c>
      <c r="D28" s="88">
        <v>14.480859272148065</v>
      </c>
      <c r="E28" s="88">
        <v>14.57916886749021</v>
      </c>
      <c r="F28" s="88">
        <v>14.682577389286562</v>
      </c>
      <c r="G28" s="88">
        <v>14.794999962142377</v>
      </c>
      <c r="H28" s="88">
        <v>14.908234616209613</v>
      </c>
      <c r="I28" s="88">
        <v>15.027820858058814</v>
      </c>
      <c r="J28" s="88">
        <v>15.146036689627753</v>
      </c>
      <c r="K28" s="88">
        <v>15.265450250159205</v>
      </c>
      <c r="L28" s="88">
        <v>15.386534771363424</v>
      </c>
      <c r="M28" s="73">
        <v>0.50526003055832902</v>
      </c>
      <c r="N28" s="72">
        <v>3.5358238356848801E-2</v>
      </c>
      <c r="O28" s="73">
        <v>0.59153480922104684</v>
      </c>
      <c r="P28" s="72">
        <v>3.998207575090728E-2</v>
      </c>
      <c r="Q28" s="73">
        <v>1.0967948397793759</v>
      </c>
      <c r="R28" s="72">
        <v>7.6754009872158246E-2</v>
      </c>
      <c r="S28" s="6"/>
    </row>
    <row r="29" spans="1:19" s="1" customFormat="1" ht="14" x14ac:dyDescent="0.3">
      <c r="A29" s="129" t="s">
        <v>321</v>
      </c>
      <c r="B29" s="106">
        <v>3.6220129143345043</v>
      </c>
      <c r="C29" s="106">
        <v>3.758354032673572</v>
      </c>
      <c r="D29" s="106">
        <v>3.8761813709098654</v>
      </c>
      <c r="E29" s="106">
        <v>4.060768065626327</v>
      </c>
      <c r="F29" s="106">
        <v>4.1894771423676964</v>
      </c>
      <c r="G29" s="106">
        <v>4.3195573554841467</v>
      </c>
      <c r="H29" s="106">
        <v>4.4814047116237559</v>
      </c>
      <c r="I29" s="106">
        <v>4.5001323648938358</v>
      </c>
      <c r="J29" s="106">
        <v>4.523976971033961</v>
      </c>
      <c r="K29" s="106">
        <v>4.5503339989874885</v>
      </c>
      <c r="L29" s="106">
        <v>4.5663326483084781</v>
      </c>
      <c r="M29" s="107">
        <v>0.69754444114964231</v>
      </c>
      <c r="N29" s="108">
        <v>0.19258474711369344</v>
      </c>
      <c r="O29" s="107">
        <v>0.24677529282433142</v>
      </c>
      <c r="P29" s="108">
        <v>5.7129764120627639E-2</v>
      </c>
      <c r="Q29" s="107">
        <v>0.94431973397397373</v>
      </c>
      <c r="R29" s="108">
        <v>0.26071683241015714</v>
      </c>
      <c r="S29" s="6"/>
    </row>
    <row r="30" spans="1:19" s="1" customFormat="1" ht="13.5" x14ac:dyDescent="0.25">
      <c r="A30" s="122" t="s">
        <v>322</v>
      </c>
      <c r="B30" s="70">
        <v>329.56132608867767</v>
      </c>
      <c r="C30" s="70">
        <v>343.0412435438983</v>
      </c>
      <c r="D30" s="70">
        <v>349.60449643063527</v>
      </c>
      <c r="E30" s="70">
        <v>356.93374904723157</v>
      </c>
      <c r="F30" s="70">
        <v>365.5929985218562</v>
      </c>
      <c r="G30" s="70">
        <v>375.31935074744337</v>
      </c>
      <c r="H30" s="70">
        <v>382.58468709251406</v>
      </c>
      <c r="I30" s="70">
        <v>390.87754869969757</v>
      </c>
      <c r="J30" s="70">
        <v>398.87567195434224</v>
      </c>
      <c r="K30" s="70">
        <v>406.18536514431963</v>
      </c>
      <c r="L30" s="94">
        <v>411.903024967796</v>
      </c>
      <c r="M30" s="92">
        <v>45.758024658765692</v>
      </c>
      <c r="N30" s="93">
        <v>0.1388452498411577</v>
      </c>
      <c r="O30" s="92">
        <v>36.583674220352634</v>
      </c>
      <c r="P30" s="93">
        <v>9.7473455998196595E-2</v>
      </c>
      <c r="Q30" s="92">
        <v>82.341698879118326</v>
      </c>
      <c r="R30" s="93">
        <v>0.24985243219030498</v>
      </c>
      <c r="S30" s="6"/>
    </row>
    <row r="31" spans="1:19" s="1" customFormat="1" ht="14" x14ac:dyDescent="0.25">
      <c r="A31" s="95" t="s">
        <v>323</v>
      </c>
      <c r="B31" s="97">
        <v>115.04229999999998</v>
      </c>
      <c r="C31" s="97">
        <v>118.21980000000002</v>
      </c>
      <c r="D31" s="97">
        <v>122.19480000000001</v>
      </c>
      <c r="E31" s="97">
        <v>123.14279999999999</v>
      </c>
      <c r="F31" s="97">
        <v>124.65649999999999</v>
      </c>
      <c r="G31" s="97">
        <v>130.53249999999997</v>
      </c>
      <c r="H31" s="97">
        <v>132.18659999999997</v>
      </c>
      <c r="I31" s="97">
        <v>131.37839999999997</v>
      </c>
      <c r="J31" s="97">
        <v>131.17440000000002</v>
      </c>
      <c r="K31" s="97">
        <v>131.17449999999999</v>
      </c>
      <c r="L31" s="97">
        <v>131.1748</v>
      </c>
      <c r="M31" s="73">
        <v>15.490199999999987</v>
      </c>
      <c r="N31" s="72">
        <v>0.13464786430730252</v>
      </c>
      <c r="O31" s="73">
        <v>0.64230000000003429</v>
      </c>
      <c r="P31" s="72">
        <v>4.9206136402814198E-3</v>
      </c>
      <c r="Q31" s="73">
        <v>16.132500000000022</v>
      </c>
      <c r="R31" s="72">
        <v>0.14023102806532922</v>
      </c>
      <c r="S31" s="6"/>
    </row>
    <row r="32" spans="1:19" s="1" customFormat="1" ht="14" x14ac:dyDescent="0.25">
      <c r="A32" s="95" t="s">
        <v>324</v>
      </c>
      <c r="B32" s="97">
        <v>88.76603378237877</v>
      </c>
      <c r="C32" s="97">
        <v>96.949109593151832</v>
      </c>
      <c r="D32" s="97">
        <v>103.86755745350139</v>
      </c>
      <c r="E32" s="97">
        <v>113.37870293326412</v>
      </c>
      <c r="F32" s="97">
        <v>126.40560329781714</v>
      </c>
      <c r="G32" s="97">
        <v>135.74356541671148</v>
      </c>
      <c r="H32" s="97">
        <v>139.81752301008342</v>
      </c>
      <c r="I32" s="97">
        <v>144.29339059465997</v>
      </c>
      <c r="J32" s="97">
        <v>147.84128350809956</v>
      </c>
      <c r="K32" s="97">
        <v>149.33405113943678</v>
      </c>
      <c r="L32" s="97">
        <v>151.77598826972203</v>
      </c>
      <c r="M32" s="73">
        <v>46.977531634332706</v>
      </c>
      <c r="N32" s="72">
        <v>0.52922868841367976</v>
      </c>
      <c r="O32" s="73">
        <v>16.032422853010559</v>
      </c>
      <c r="P32" s="72">
        <v>0.1181081608089012</v>
      </c>
      <c r="Q32" s="73">
        <v>63.009954487343265</v>
      </c>
      <c r="R32" s="72">
        <v>0.70984307625842769</v>
      </c>
      <c r="S32" s="6"/>
    </row>
    <row r="33" spans="1:19" s="1" customFormat="1" ht="14" x14ac:dyDescent="0.25">
      <c r="A33" s="95" t="s">
        <v>325</v>
      </c>
      <c r="B33" s="97">
        <v>62.723300000000002</v>
      </c>
      <c r="C33" s="97">
        <v>64.3429</v>
      </c>
      <c r="D33" s="97">
        <v>65.8185</v>
      </c>
      <c r="E33" s="97">
        <v>67.146600000000007</v>
      </c>
      <c r="F33" s="97">
        <v>68.336199999999991</v>
      </c>
      <c r="G33" s="97">
        <v>69.405000000000001</v>
      </c>
      <c r="H33" s="97">
        <v>70.354100000000003</v>
      </c>
      <c r="I33" s="97">
        <v>71.252399999999994</v>
      </c>
      <c r="J33" s="97">
        <v>72.159299999999988</v>
      </c>
      <c r="K33" s="97">
        <v>73.017499999999998</v>
      </c>
      <c r="L33" s="97">
        <v>73.799000000000007</v>
      </c>
      <c r="M33" s="73">
        <v>6.6816999999999993</v>
      </c>
      <c r="N33" s="72">
        <v>0.10652660175724171</v>
      </c>
      <c r="O33" s="73">
        <v>4.3940000000000055</v>
      </c>
      <c r="P33" s="72">
        <v>6.3309559829983514E-2</v>
      </c>
      <c r="Q33" s="73">
        <v>11.075700000000005</v>
      </c>
      <c r="R33" s="72">
        <v>0.17658031385466014</v>
      </c>
      <c r="S33" s="6"/>
    </row>
    <row r="34" spans="1:19" s="1" customFormat="1" ht="14" x14ac:dyDescent="0.25">
      <c r="A34" s="98" t="s">
        <v>326</v>
      </c>
      <c r="B34" s="97">
        <v>2.7521000000000004</v>
      </c>
      <c r="C34" s="97">
        <v>2.7872000000000008</v>
      </c>
      <c r="D34" s="97">
        <v>2.7827999999999991</v>
      </c>
      <c r="E34" s="97">
        <v>2.4634000000000014</v>
      </c>
      <c r="F34" s="97">
        <v>2.4726999999999988</v>
      </c>
      <c r="G34" s="97">
        <v>2.4471000000000003</v>
      </c>
      <c r="H34" s="97">
        <v>2.392199999999999</v>
      </c>
      <c r="I34" s="97">
        <v>2.3834000000000013</v>
      </c>
      <c r="J34" s="97">
        <v>2.3166999999999969</v>
      </c>
      <c r="K34" s="97">
        <v>2.2683000000000009</v>
      </c>
      <c r="L34" s="97">
        <v>2.3059999999999983</v>
      </c>
      <c r="M34" s="88">
        <v>-0.30500000000000016</v>
      </c>
      <c r="N34" s="99">
        <v>-0.11082446132044625</v>
      </c>
      <c r="O34" s="88">
        <v>-0.141100000000002</v>
      </c>
      <c r="P34" s="99">
        <v>-5.7660087450452369E-2</v>
      </c>
      <c r="Q34" s="88">
        <v>-0.44610000000000216</v>
      </c>
      <c r="R34" s="99">
        <v>-0.16209440063951241</v>
      </c>
      <c r="S34" s="6"/>
    </row>
    <row r="35" spans="1:19" s="1" customFormat="1" ht="14" x14ac:dyDescent="0.25">
      <c r="A35" s="95" t="s">
        <v>327</v>
      </c>
      <c r="B35" s="97">
        <v>33.46</v>
      </c>
      <c r="C35" s="97">
        <v>32.8245</v>
      </c>
      <c r="D35" s="97">
        <v>32.208199999999998</v>
      </c>
      <c r="E35" s="97">
        <v>31.255800000000001</v>
      </c>
      <c r="F35" s="97">
        <v>30.618299999999998</v>
      </c>
      <c r="G35" s="97">
        <v>30.125499999999999</v>
      </c>
      <c r="H35" s="97">
        <v>29.834399999999999</v>
      </c>
      <c r="I35" s="97">
        <v>29.7685</v>
      </c>
      <c r="J35" s="97">
        <v>29.765999999999998</v>
      </c>
      <c r="K35" s="97">
        <v>29.7683</v>
      </c>
      <c r="L35" s="97">
        <v>29.715800000000002</v>
      </c>
      <c r="M35" s="73">
        <v>-3.334500000000002</v>
      </c>
      <c r="N35" s="72">
        <v>-9.9656306037059231E-2</v>
      </c>
      <c r="O35" s="73">
        <v>-0.40969999999999729</v>
      </c>
      <c r="P35" s="72">
        <v>-1.3599774277605262E-2</v>
      </c>
      <c r="Q35" s="73">
        <v>-3.7441999999999993</v>
      </c>
      <c r="R35" s="72">
        <v>-0.11190077704722054</v>
      </c>
      <c r="S35" s="2"/>
    </row>
    <row r="36" spans="1:19" s="1" customFormat="1" ht="14" x14ac:dyDescent="0.25">
      <c r="A36" s="95" t="s">
        <v>328</v>
      </c>
      <c r="B36" s="97">
        <v>14.2898</v>
      </c>
      <c r="C36" s="97">
        <v>14.3841</v>
      </c>
      <c r="D36" s="97">
        <v>14.4809</v>
      </c>
      <c r="E36" s="97">
        <v>14.579199999999998</v>
      </c>
      <c r="F36" s="97">
        <v>14.682499999999999</v>
      </c>
      <c r="G36" s="97">
        <v>14.795</v>
      </c>
      <c r="H36" s="97">
        <v>14.908200000000001</v>
      </c>
      <c r="I36" s="97">
        <v>15.027800000000001</v>
      </c>
      <c r="J36" s="97">
        <v>15.146000000000001</v>
      </c>
      <c r="K36" s="97">
        <v>15.265499999999996</v>
      </c>
      <c r="L36" s="97">
        <v>15.386499999999998</v>
      </c>
      <c r="M36" s="73">
        <v>0.50520000000000032</v>
      </c>
      <c r="N36" s="72">
        <v>3.5353888787806709E-2</v>
      </c>
      <c r="O36" s="73">
        <v>0.59149999999999814</v>
      </c>
      <c r="P36" s="72">
        <v>3.9979722879351004E-2</v>
      </c>
      <c r="Q36" s="73">
        <v>1.0966999999999985</v>
      </c>
      <c r="R36" s="72">
        <v>7.674705034360163E-2</v>
      </c>
      <c r="S36" s="6"/>
    </row>
    <row r="37" spans="1:19" s="1" customFormat="1" ht="14" x14ac:dyDescent="0.25">
      <c r="A37" s="95" t="s">
        <v>329</v>
      </c>
      <c r="B37" s="97">
        <v>3.6183000000000001</v>
      </c>
      <c r="C37" s="97">
        <v>3.7545000000000002</v>
      </c>
      <c r="D37" s="97">
        <v>3.8723000000000001</v>
      </c>
      <c r="E37" s="97">
        <v>4.0568999999999997</v>
      </c>
      <c r="F37" s="97">
        <v>4.1855000000000002</v>
      </c>
      <c r="G37" s="97">
        <v>4.3155000000000001</v>
      </c>
      <c r="H37" s="97">
        <v>4.477199999999999</v>
      </c>
      <c r="I37" s="97">
        <v>4.4959000000000007</v>
      </c>
      <c r="J37" s="97">
        <v>4.5197999999999992</v>
      </c>
      <c r="K37" s="97">
        <v>4.5460000000000003</v>
      </c>
      <c r="L37" s="97">
        <v>4.5621</v>
      </c>
      <c r="M37" s="73">
        <v>0.69720000000000004</v>
      </c>
      <c r="N37" s="72">
        <v>0.1926871735345328</v>
      </c>
      <c r="O37" s="73">
        <v>0.24659999999999993</v>
      </c>
      <c r="P37" s="72">
        <v>5.7142857142857127E-2</v>
      </c>
      <c r="Q37" s="73">
        <v>0.94379999999999997</v>
      </c>
      <c r="R37" s="72">
        <v>0.26084072630793464</v>
      </c>
      <c r="S37" s="6"/>
    </row>
    <row r="38" spans="1:19" s="1" customFormat="1" ht="14" x14ac:dyDescent="0.25">
      <c r="A38" s="95" t="s">
        <v>330</v>
      </c>
      <c r="B38" s="97">
        <v>36.217420036134591</v>
      </c>
      <c r="C38" s="97">
        <v>38.349034557299888</v>
      </c>
      <c r="D38" s="97">
        <v>40.003995870661704</v>
      </c>
      <c r="E38" s="97">
        <v>41.989972187018239</v>
      </c>
      <c r="F38" s="97">
        <v>43.471415151570312</v>
      </c>
      <c r="G38" s="97">
        <v>44.723132884125917</v>
      </c>
      <c r="H38" s="97">
        <v>45.652095663118672</v>
      </c>
      <c r="I38" s="97">
        <v>46.220546031236125</v>
      </c>
      <c r="J38" s="97">
        <v>46.68917153039785</v>
      </c>
      <c r="K38" s="97">
        <v>46.900129955633005</v>
      </c>
      <c r="L38" s="97">
        <v>47.292496551865568</v>
      </c>
      <c r="M38" s="88">
        <v>8.505712847991326</v>
      </c>
      <c r="N38" s="72">
        <v>0.23485142893958391</v>
      </c>
      <c r="O38" s="73">
        <v>2.5693636677396512</v>
      </c>
      <c r="P38" s="72">
        <v>5.7450440120030685E-2</v>
      </c>
      <c r="Q38" s="73">
        <v>11.075076515730977</v>
      </c>
      <c r="R38" s="72">
        <v>0.30579418701501182</v>
      </c>
      <c r="S38" s="6"/>
    </row>
    <row r="39" spans="1:19" s="1" customFormat="1" ht="15.75" customHeight="1" x14ac:dyDescent="0.25">
      <c r="A39" s="109" t="s">
        <v>33</v>
      </c>
      <c r="B39" s="110">
        <v>810.62295044483585</v>
      </c>
      <c r="C39" s="110">
        <v>839.61752921651578</v>
      </c>
      <c r="D39" s="110">
        <v>866.94764299974258</v>
      </c>
      <c r="E39" s="110">
        <v>897.43830165349243</v>
      </c>
      <c r="F39" s="110">
        <v>928.64526016233572</v>
      </c>
      <c r="G39" s="110">
        <v>962.87439030414646</v>
      </c>
      <c r="H39" s="110">
        <v>992.40778689772867</v>
      </c>
      <c r="I39" s="110">
        <v>1024.1933270294996</v>
      </c>
      <c r="J39" s="110">
        <v>1057.8330060351445</v>
      </c>
      <c r="K39" s="110">
        <v>1089.182976039566</v>
      </c>
      <c r="L39" s="110">
        <v>1122.1350576398183</v>
      </c>
      <c r="M39" s="111">
        <v>152.25143985931061</v>
      </c>
      <c r="N39" s="108">
        <v>0.18782029274616691</v>
      </c>
      <c r="O39" s="107">
        <v>159.26066733567188</v>
      </c>
      <c r="P39" s="108">
        <v>0.16540129111271271</v>
      </c>
      <c r="Q39" s="107">
        <v>311.51210719498249</v>
      </c>
      <c r="R39" s="108">
        <v>0.38428730277626327</v>
      </c>
      <c r="S39" s="6"/>
    </row>
    <row r="40" spans="1:19" s="1" customFormat="1" ht="25.9" customHeight="1" x14ac:dyDescent="0.25">
      <c r="A40" s="100" t="s">
        <v>111</v>
      </c>
      <c r="B40" s="101">
        <v>254.6261704326906</v>
      </c>
      <c r="C40" s="101">
        <v>267.98878992919975</v>
      </c>
      <c r="D40" s="101">
        <v>275.09981873892934</v>
      </c>
      <c r="E40" s="101">
        <v>284.54135453935828</v>
      </c>
      <c r="F40" s="101">
        <v>296.67831564484925</v>
      </c>
      <c r="G40" s="101">
        <v>307.75243912155418</v>
      </c>
      <c r="H40" s="101">
        <v>318.82702227656659</v>
      </c>
      <c r="I40" s="101">
        <v>330.33155313744606</v>
      </c>
      <c r="J40" s="101">
        <v>342.91010861915936</v>
      </c>
      <c r="K40" s="101">
        <v>354.29339819836588</v>
      </c>
      <c r="L40" s="101">
        <v>366.72442864051152</v>
      </c>
      <c r="M40" s="102">
        <v>53.126268688863604</v>
      </c>
      <c r="N40" s="103">
        <v>0.2086441805985034</v>
      </c>
      <c r="O40" s="102">
        <v>58.971989518957344</v>
      </c>
      <c r="P40" s="103">
        <v>0.20725278971988667</v>
      </c>
      <c r="Q40" s="102">
        <v>112.09825820782095</v>
      </c>
      <c r="R40" s="103">
        <v>0.35159585096454365</v>
      </c>
      <c r="S40" s="6"/>
    </row>
    <row r="41" spans="1:19" s="1" customFormat="1" ht="12.5" x14ac:dyDescent="0.25">
      <c r="A41" s="74" t="s">
        <v>43</v>
      </c>
      <c r="B41" s="90">
        <v>202.34352827999999</v>
      </c>
      <c r="C41" s="90">
        <v>211.19590628</v>
      </c>
      <c r="D41" s="90">
        <v>214.08790528</v>
      </c>
      <c r="E41" s="90">
        <v>219.30621279892713</v>
      </c>
      <c r="F41" s="90">
        <v>227.0321237989271</v>
      </c>
      <c r="G41" s="90">
        <v>233.45997479892711</v>
      </c>
      <c r="H41" s="90">
        <v>240.63062579892713</v>
      </c>
      <c r="I41" s="90">
        <v>248.18082679892706</v>
      </c>
      <c r="J41" s="90">
        <v>256.96503779892709</v>
      </c>
      <c r="K41" s="90">
        <v>264.56886499706866</v>
      </c>
      <c r="L41" s="90">
        <v>273.20917599706871</v>
      </c>
      <c r="M41" s="76">
        <v>31.11644651892712</v>
      </c>
      <c r="N41" s="77">
        <v>0.15378029029852955</v>
      </c>
      <c r="O41" s="76">
        <v>39.749201198141606</v>
      </c>
      <c r="P41" s="77">
        <v>0.17026131024119462</v>
      </c>
      <c r="Q41" s="76">
        <v>70.865647717068725</v>
      </c>
      <c r="R41" s="77">
        <v>0.35022443425522309</v>
      </c>
      <c r="S41" s="6"/>
    </row>
    <row r="42" spans="1:19" s="1" customFormat="1" ht="12.5" x14ac:dyDescent="0.25">
      <c r="A42" s="74" t="s">
        <v>112</v>
      </c>
      <c r="B42" s="90">
        <v>109.87091367999997</v>
      </c>
      <c r="C42" s="90">
        <v>110.02783367999997</v>
      </c>
      <c r="D42" s="90">
        <v>110.19625267999997</v>
      </c>
      <c r="E42" s="90">
        <v>110.20325267999998</v>
      </c>
      <c r="F42" s="90">
        <v>110.66755267999999</v>
      </c>
      <c r="G42" s="90">
        <v>112.66785267999998</v>
      </c>
      <c r="H42" s="90">
        <v>113.26205267999998</v>
      </c>
      <c r="I42" s="90">
        <v>114.55625267999997</v>
      </c>
      <c r="J42" s="90">
        <v>115.15045267999999</v>
      </c>
      <c r="K42" s="90">
        <v>115.86265267999998</v>
      </c>
      <c r="L42" s="90">
        <v>117.10685267999999</v>
      </c>
      <c r="M42" s="76">
        <v>2.7969390000000089</v>
      </c>
      <c r="N42" s="77">
        <v>2.5456591797772057E-2</v>
      </c>
      <c r="O42" s="76">
        <v>4.4390000000000072</v>
      </c>
      <c r="P42" s="77">
        <v>3.9398993540843329E-2</v>
      </c>
      <c r="Q42" s="76">
        <v>7.2359390000000161</v>
      </c>
      <c r="R42" s="77">
        <v>6.5858549434427691E-2</v>
      </c>
      <c r="S42" s="6"/>
    </row>
    <row r="43" spans="1:19" s="1" customFormat="1" ht="12.5" x14ac:dyDescent="0.25">
      <c r="A43" s="74" t="s">
        <v>113</v>
      </c>
      <c r="B43" s="90">
        <v>35.174536000000003</v>
      </c>
      <c r="C43" s="90">
        <v>40.812105999999993</v>
      </c>
      <c r="D43" s="90">
        <v>42.832825999999997</v>
      </c>
      <c r="E43" s="90">
        <v>45.113005999999999</v>
      </c>
      <c r="F43" s="90">
        <v>49.607215999999994</v>
      </c>
      <c r="G43" s="90">
        <v>51.034765999999991</v>
      </c>
      <c r="H43" s="90">
        <v>54.611215999999985</v>
      </c>
      <c r="I43" s="90">
        <v>56.667215999999982</v>
      </c>
      <c r="J43" s="90">
        <v>59.252225999999993</v>
      </c>
      <c r="K43" s="90">
        <v>61.837215999999984</v>
      </c>
      <c r="L43" s="90">
        <v>64.133325999999983</v>
      </c>
      <c r="M43" s="76">
        <v>15.860229999999987</v>
      </c>
      <c r="N43" s="77">
        <v>0.45090090172049424</v>
      </c>
      <c r="O43" s="76">
        <v>13.098559999999992</v>
      </c>
      <c r="P43" s="77">
        <v>0.25665954851247863</v>
      </c>
      <c r="Q43" s="76">
        <v>28.958789999999979</v>
      </c>
      <c r="R43" s="77">
        <v>0.82328847209242439</v>
      </c>
      <c r="S43" s="6"/>
    </row>
    <row r="44" spans="1:19" s="1" customFormat="1" ht="12.5" x14ac:dyDescent="0.25">
      <c r="A44" s="74" t="s">
        <v>44</v>
      </c>
      <c r="B44" s="90">
        <v>17.006676000000002</v>
      </c>
      <c r="C44" s="90">
        <v>17.764415999999997</v>
      </c>
      <c r="D44" s="90">
        <v>18.519275999999998</v>
      </c>
      <c r="E44" s="90">
        <v>18.655476</v>
      </c>
      <c r="F44" s="90">
        <v>19.190476</v>
      </c>
      <c r="G44" s="90">
        <v>19.725476</v>
      </c>
      <c r="H44" s="90">
        <v>20.260475999999997</v>
      </c>
      <c r="I44" s="90">
        <v>20.795475999999997</v>
      </c>
      <c r="J44" s="90">
        <v>21.330475999999997</v>
      </c>
      <c r="K44" s="90">
        <v>21.865475999999997</v>
      </c>
      <c r="L44" s="90">
        <v>22.400475999999998</v>
      </c>
      <c r="M44" s="76">
        <v>2.7187999999999981</v>
      </c>
      <c r="N44" s="77">
        <v>0.15986663119824224</v>
      </c>
      <c r="O44" s="76">
        <v>2.6749999999999972</v>
      </c>
      <c r="P44" s="77">
        <v>0.13561142960504463</v>
      </c>
      <c r="Q44" s="76">
        <v>5.3937999999999953</v>
      </c>
      <c r="R44" s="77">
        <v>0.31715780320622294</v>
      </c>
      <c r="S44" s="6"/>
    </row>
    <row r="45" spans="1:19" s="1" customFormat="1" ht="12.5" x14ac:dyDescent="0.25">
      <c r="A45" s="74" t="s">
        <v>45</v>
      </c>
      <c r="B45" s="90">
        <v>18.167860000000001</v>
      </c>
      <c r="C45" s="90">
        <v>23.047689999999996</v>
      </c>
      <c r="D45" s="90">
        <v>24.313549999999996</v>
      </c>
      <c r="E45" s="90">
        <v>26.457530000000002</v>
      </c>
      <c r="F45" s="90">
        <v>30.416739999999997</v>
      </c>
      <c r="G45" s="90">
        <v>31.309289999999994</v>
      </c>
      <c r="H45" s="90">
        <v>34.350739999999988</v>
      </c>
      <c r="I45" s="90">
        <v>35.871739999999988</v>
      </c>
      <c r="J45" s="90">
        <v>37.921749999999996</v>
      </c>
      <c r="K45" s="90">
        <v>39.971739999999983</v>
      </c>
      <c r="L45" s="90">
        <v>41.732849999999985</v>
      </c>
      <c r="M45" s="76">
        <v>13.141429999999993</v>
      </c>
      <c r="N45" s="77">
        <v>0.72333395347608309</v>
      </c>
      <c r="O45" s="76">
        <v>10.423559999999991</v>
      </c>
      <c r="P45" s="77">
        <v>0.33292227322944701</v>
      </c>
      <c r="Q45" s="76">
        <v>23.564989999999984</v>
      </c>
      <c r="R45" s="77">
        <v>1.2970702108008307</v>
      </c>
      <c r="S45" s="6"/>
    </row>
    <row r="46" spans="1:19" s="1" customFormat="1" ht="12.5" x14ac:dyDescent="0.25">
      <c r="A46" s="74" t="s">
        <v>46</v>
      </c>
      <c r="B46" s="90">
        <v>35.062099000000003</v>
      </c>
      <c r="C46" s="90">
        <v>35.182099000000008</v>
      </c>
      <c r="D46" s="90">
        <v>35.182099000000008</v>
      </c>
      <c r="E46" s="90">
        <v>36.882100000000008</v>
      </c>
      <c r="F46" s="90">
        <v>39.349501000000004</v>
      </c>
      <c r="G46" s="90">
        <v>41.049502000000004</v>
      </c>
      <c r="H46" s="90">
        <v>42.749503000000004</v>
      </c>
      <c r="I46" s="90">
        <v>44.449504000000005</v>
      </c>
      <c r="J46" s="90">
        <v>46.149505000000005</v>
      </c>
      <c r="K46" s="90">
        <v>47.849505999999998</v>
      </c>
      <c r="L46" s="90">
        <v>49.549507000000006</v>
      </c>
      <c r="M46" s="76">
        <v>5.9874030000000005</v>
      </c>
      <c r="N46" s="77">
        <v>0.17076567492436776</v>
      </c>
      <c r="O46" s="76">
        <v>8.5000050000000016</v>
      </c>
      <c r="P46" s="77">
        <v>0.20706718926821574</v>
      </c>
      <c r="Q46" s="76">
        <v>14.487408000000002</v>
      </c>
      <c r="R46" s="77">
        <v>0.41319283252266215</v>
      </c>
      <c r="S46" s="6"/>
    </row>
    <row r="47" spans="1:19" s="1" customFormat="1" ht="12.5" x14ac:dyDescent="0.25">
      <c r="A47" s="74" t="s">
        <v>47</v>
      </c>
      <c r="B47" s="90">
        <v>20.245979600000009</v>
      </c>
      <c r="C47" s="90">
        <v>22.883867600000009</v>
      </c>
      <c r="D47" s="90">
        <v>23.28672760000001</v>
      </c>
      <c r="E47" s="90">
        <v>23.58672760000001</v>
      </c>
      <c r="F47" s="90">
        <v>23.58672760000001</v>
      </c>
      <c r="G47" s="90">
        <v>23.58672760000001</v>
      </c>
      <c r="H47" s="90">
        <v>23.58672760000001</v>
      </c>
      <c r="I47" s="90">
        <v>24.78672760000001</v>
      </c>
      <c r="J47" s="90">
        <v>25.986727600000009</v>
      </c>
      <c r="K47" s="90">
        <v>27.193363798141647</v>
      </c>
      <c r="L47" s="90">
        <v>29.193363798141647</v>
      </c>
      <c r="M47" s="76">
        <v>3.3407480000000014</v>
      </c>
      <c r="N47" s="77">
        <v>0.16500797027376241</v>
      </c>
      <c r="O47" s="76">
        <v>5.6066361981416364</v>
      </c>
      <c r="P47" s="77">
        <v>0.23770301218646514</v>
      </c>
      <c r="Q47" s="76">
        <v>8.9473841981416378</v>
      </c>
      <c r="R47" s="77">
        <v>0.44193387402907558</v>
      </c>
      <c r="S47" s="6"/>
    </row>
    <row r="48" spans="1:19" s="1" customFormat="1" ht="12.5" x14ac:dyDescent="0.25">
      <c r="A48" s="74" t="s">
        <v>48</v>
      </c>
      <c r="B48" s="90">
        <v>1.99</v>
      </c>
      <c r="C48" s="90">
        <v>1.99</v>
      </c>
      <c r="D48" s="90">
        <v>1.99</v>
      </c>
      <c r="E48" s="90">
        <v>1.99</v>
      </c>
      <c r="F48" s="90">
        <v>1.99</v>
      </c>
      <c r="G48" s="90">
        <v>1.99</v>
      </c>
      <c r="H48" s="90">
        <v>1.99</v>
      </c>
      <c r="I48" s="90">
        <v>1.99</v>
      </c>
      <c r="J48" s="90">
        <v>3.395</v>
      </c>
      <c r="K48" s="90">
        <v>3.395</v>
      </c>
      <c r="L48" s="90">
        <v>3.395</v>
      </c>
      <c r="M48" s="76">
        <v>0</v>
      </c>
      <c r="N48" s="77">
        <v>0</v>
      </c>
      <c r="O48" s="76">
        <v>1.405</v>
      </c>
      <c r="P48" s="77">
        <v>0.70603015075376885</v>
      </c>
      <c r="Q48" s="76">
        <v>1.405</v>
      </c>
      <c r="R48" s="77">
        <v>0.70603015075376885</v>
      </c>
      <c r="S48" s="6"/>
    </row>
    <row r="49" spans="1:25" s="1" customFormat="1" ht="12.5" x14ac:dyDescent="0.25">
      <c r="A49" s="74" t="s">
        <v>116</v>
      </c>
      <c r="B49" s="90">
        <v>0</v>
      </c>
      <c r="C49" s="90">
        <v>0</v>
      </c>
      <c r="D49" s="90">
        <v>0</v>
      </c>
      <c r="E49" s="90">
        <v>0.63112651892711391</v>
      </c>
      <c r="F49" s="90">
        <v>0.63112651892711391</v>
      </c>
      <c r="G49" s="90">
        <v>1.631126518927114</v>
      </c>
      <c r="H49" s="90">
        <v>2.6311265189271138</v>
      </c>
      <c r="I49" s="90">
        <v>3.6311265189271142</v>
      </c>
      <c r="J49" s="90">
        <v>4.6311265189271156</v>
      </c>
      <c r="K49" s="90">
        <v>5.6311265189271156</v>
      </c>
      <c r="L49" s="90">
        <v>6.6311265189271147</v>
      </c>
      <c r="M49" s="76">
        <v>1.631126518927114</v>
      </c>
      <c r="N49" s="77"/>
      <c r="O49" s="76">
        <v>5.0000000000000009</v>
      </c>
      <c r="P49" s="77">
        <v>3.0653661392794898</v>
      </c>
      <c r="Q49" s="76">
        <v>6.6311265189271147</v>
      </c>
      <c r="R49" s="77" t="s">
        <v>142</v>
      </c>
      <c r="S49" s="6"/>
    </row>
    <row r="50" spans="1:25" s="1" customFormat="1" ht="12.5" x14ac:dyDescent="0.25">
      <c r="A50" s="74" t="s">
        <v>141</v>
      </c>
      <c r="B50" s="90">
        <v>0</v>
      </c>
      <c r="C50" s="90">
        <v>0.3</v>
      </c>
      <c r="D50" s="90">
        <v>0.6</v>
      </c>
      <c r="E50" s="90">
        <v>0.9</v>
      </c>
      <c r="F50" s="90">
        <v>1.2</v>
      </c>
      <c r="G50" s="90">
        <v>1.5</v>
      </c>
      <c r="H50" s="90">
        <v>1.8</v>
      </c>
      <c r="I50" s="90">
        <v>2.1</v>
      </c>
      <c r="J50" s="90">
        <v>2.4</v>
      </c>
      <c r="K50" s="90">
        <v>2.8</v>
      </c>
      <c r="L50" s="90">
        <v>3.2</v>
      </c>
      <c r="M50" s="76">
        <v>1.5</v>
      </c>
      <c r="N50" s="77"/>
      <c r="O50" s="76">
        <v>1.7000000000000002</v>
      </c>
      <c r="P50" s="77">
        <v>1.1333333333333335</v>
      </c>
      <c r="Q50" s="76">
        <v>3.2</v>
      </c>
      <c r="R50" s="77"/>
      <c r="S50" s="6"/>
    </row>
    <row r="51" spans="1:25" s="1" customFormat="1" ht="12.5" x14ac:dyDescent="0.25">
      <c r="A51" s="74" t="s">
        <v>49</v>
      </c>
      <c r="B51" s="75">
        <v>52.282642152690613</v>
      </c>
      <c r="C51" s="75">
        <v>56.79288364919973</v>
      </c>
      <c r="D51" s="75">
        <v>61.011913458929335</v>
      </c>
      <c r="E51" s="75">
        <v>65.235141740431118</v>
      </c>
      <c r="F51" s="75">
        <v>69.646191845922118</v>
      </c>
      <c r="G51" s="75">
        <v>74.292464322627097</v>
      </c>
      <c r="H51" s="75">
        <v>78.196396477639482</v>
      </c>
      <c r="I51" s="75">
        <v>82.150726338518993</v>
      </c>
      <c r="J51" s="75">
        <v>85.94507082023226</v>
      </c>
      <c r="K51" s="75">
        <v>89.724533201297234</v>
      </c>
      <c r="L51" s="75">
        <v>93.515252643442835</v>
      </c>
      <c r="M51" s="76">
        <v>22.009822169936484</v>
      </c>
      <c r="N51" s="77">
        <v>0.42097761826300117</v>
      </c>
      <c r="O51" s="76">
        <v>19.222788320815738</v>
      </c>
      <c r="P51" s="77">
        <v>0.25874479324494681</v>
      </c>
      <c r="Q51" s="76">
        <v>41.232610490752222</v>
      </c>
      <c r="R51" s="77">
        <v>0.78864817830615841</v>
      </c>
      <c r="S51" s="6"/>
    </row>
    <row r="52" spans="1:25" s="1" customFormat="1" ht="12.5" x14ac:dyDescent="0.25">
      <c r="A52" s="74" t="s">
        <v>114</v>
      </c>
      <c r="B52" s="75">
        <v>41.760798615689907</v>
      </c>
      <c r="C52" s="75">
        <v>46.015362023400257</v>
      </c>
      <c r="D52" s="75">
        <v>49.947321285212283</v>
      </c>
      <c r="E52" s="75">
        <v>53.839634086459334</v>
      </c>
      <c r="F52" s="75">
        <v>57.952143406221559</v>
      </c>
      <c r="G52" s="75">
        <v>62.287087211846199</v>
      </c>
      <c r="H52" s="75">
        <v>65.934114052519377</v>
      </c>
      <c r="I52" s="75">
        <v>69.598691560553164</v>
      </c>
      <c r="J52" s="75">
        <v>73.193102345264677</v>
      </c>
      <c r="K52" s="75">
        <v>76.743964858011054</v>
      </c>
      <c r="L52" s="75">
        <v>80.276077551223523</v>
      </c>
      <c r="M52" s="76">
        <v>20.526288596156292</v>
      </c>
      <c r="N52" s="77">
        <v>0.49152049952522653</v>
      </c>
      <c r="O52" s="76">
        <v>17.988990339377324</v>
      </c>
      <c r="P52" s="77">
        <v>0.28880769906922299</v>
      </c>
      <c r="Q52" s="76">
        <v>38.515278935533615</v>
      </c>
      <c r="R52" s="77">
        <v>0.92228310310768524</v>
      </c>
      <c r="S52" s="6"/>
    </row>
    <row r="53" spans="1:25" s="1" customFormat="1" ht="12.5" x14ac:dyDescent="0.25">
      <c r="A53" s="112" t="s">
        <v>50</v>
      </c>
      <c r="B53" s="113">
        <v>10.521843537000702</v>
      </c>
      <c r="C53" s="113">
        <v>10.777521625799475</v>
      </c>
      <c r="D53" s="113">
        <v>11.064592173717053</v>
      </c>
      <c r="E53" s="113">
        <v>11.395507653971778</v>
      </c>
      <c r="F53" s="113">
        <v>11.694048439700557</v>
      </c>
      <c r="G53" s="113">
        <v>12.005377110780898</v>
      </c>
      <c r="H53" s="113">
        <v>12.2622824251201</v>
      </c>
      <c r="I53" s="113">
        <v>12.552034777965835</v>
      </c>
      <c r="J53" s="113">
        <v>12.751968474967581</v>
      </c>
      <c r="K53" s="113">
        <v>12.980568343286183</v>
      </c>
      <c r="L53" s="113">
        <v>13.239175092219309</v>
      </c>
      <c r="M53" s="114">
        <v>1.4835335737801962</v>
      </c>
      <c r="N53" s="115">
        <v>0.1409955934588136</v>
      </c>
      <c r="O53" s="114">
        <v>1.2337979814384106</v>
      </c>
      <c r="P53" s="115">
        <v>0.10277044777964141</v>
      </c>
      <c r="Q53" s="114">
        <v>2.7173315552186068</v>
      </c>
      <c r="R53" s="115">
        <v>0.25825622151317357</v>
      </c>
      <c r="S53" s="6"/>
    </row>
    <row r="54" spans="1:25" s="1" customFormat="1" ht="25.9" customHeight="1" x14ac:dyDescent="0.25">
      <c r="A54" s="104" t="s">
        <v>331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6"/>
    </row>
    <row r="55" spans="1:25" s="1" customFormat="1" ht="12.65" customHeight="1" x14ac:dyDescent="0.25">
      <c r="A55" s="79" t="s">
        <v>34</v>
      </c>
      <c r="B55" s="80">
        <v>200730</v>
      </c>
      <c r="C55" s="80">
        <v>205461.19</v>
      </c>
      <c r="D55" s="80">
        <v>209564.48</v>
      </c>
      <c r="E55" s="80">
        <v>211959.31</v>
      </c>
      <c r="F55" s="80">
        <v>222692.31</v>
      </c>
      <c r="G55" s="80">
        <v>227587.47</v>
      </c>
      <c r="H55" s="80">
        <v>228349.67</v>
      </c>
      <c r="I55" s="80">
        <v>228492.67</v>
      </c>
      <c r="J55" s="80">
        <v>229173.47</v>
      </c>
      <c r="K55" s="80">
        <v>229213.27</v>
      </c>
      <c r="L55" s="80">
        <v>229510.87</v>
      </c>
      <c r="M55" s="81">
        <v>26857.47</v>
      </c>
      <c r="N55" s="77">
        <v>0.13379898370946047</v>
      </c>
      <c r="O55" s="81">
        <v>1923.3999999999942</v>
      </c>
      <c r="P55" s="77">
        <v>8.4512561258315057E-3</v>
      </c>
      <c r="Q55" s="81">
        <v>28780.869999999995</v>
      </c>
      <c r="R55" s="77">
        <v>0.14338100931599659</v>
      </c>
      <c r="S55" s="6"/>
      <c r="T55" s="7"/>
      <c r="U55" s="7"/>
      <c r="V55" s="7"/>
      <c r="W55" s="7"/>
      <c r="X55" s="13"/>
      <c r="Y55" s="13"/>
    </row>
    <row r="56" spans="1:25" s="1" customFormat="1" ht="12.65" customHeight="1" x14ac:dyDescent="0.25">
      <c r="A56" s="79" t="s">
        <v>35</v>
      </c>
      <c r="B56" s="80">
        <v>502566</v>
      </c>
      <c r="C56" s="80">
        <v>525019.13</v>
      </c>
      <c r="D56" s="80">
        <v>540277.24</v>
      </c>
      <c r="E56" s="80">
        <v>549126.84</v>
      </c>
      <c r="F56" s="80">
        <v>559618.03999999992</v>
      </c>
      <c r="G56" s="80">
        <v>574505.35</v>
      </c>
      <c r="H56" s="80">
        <v>581234.64</v>
      </c>
      <c r="I56" s="80">
        <v>584648.64</v>
      </c>
      <c r="J56" s="80">
        <v>588870.32000000007</v>
      </c>
      <c r="K56" s="80">
        <v>589885.32000000007</v>
      </c>
      <c r="L56" s="80">
        <v>591584.32000000007</v>
      </c>
      <c r="M56" s="81">
        <v>71939.349999999977</v>
      </c>
      <c r="N56" s="77">
        <v>0.14314408455804806</v>
      </c>
      <c r="O56" s="81">
        <v>17078.970000000088</v>
      </c>
      <c r="P56" s="77">
        <v>2.9728130469107189E-2</v>
      </c>
      <c r="Q56" s="81">
        <v>89018.320000000065</v>
      </c>
      <c r="R56" s="77">
        <v>0.1771276210487778</v>
      </c>
      <c r="S56" s="6"/>
      <c r="T56" s="7"/>
      <c r="U56" s="7"/>
      <c r="V56" s="7"/>
      <c r="W56" s="7"/>
      <c r="X56" s="13"/>
      <c r="Y56" s="13"/>
    </row>
    <row r="57" spans="1:25" s="1" customFormat="1" ht="25.15" customHeight="1" x14ac:dyDescent="0.25">
      <c r="A57" s="78" t="s">
        <v>332</v>
      </c>
      <c r="B57" s="82">
        <v>9561</v>
      </c>
      <c r="C57" s="82">
        <v>9561</v>
      </c>
      <c r="D57" s="82">
        <v>9561</v>
      </c>
      <c r="E57" s="82">
        <v>9561</v>
      </c>
      <c r="F57" s="82">
        <v>9561</v>
      </c>
      <c r="G57" s="82">
        <v>9561</v>
      </c>
      <c r="H57" s="82">
        <v>9561</v>
      </c>
      <c r="I57" s="82">
        <v>9561</v>
      </c>
      <c r="J57" s="82">
        <v>9561</v>
      </c>
      <c r="K57" s="82">
        <v>9561</v>
      </c>
      <c r="L57" s="82">
        <v>9561</v>
      </c>
      <c r="M57" s="83"/>
      <c r="N57" s="84"/>
      <c r="O57" s="83"/>
      <c r="P57" s="85"/>
      <c r="Q57" s="83"/>
      <c r="R57" s="84"/>
      <c r="S57" s="6"/>
    </row>
    <row r="58" spans="1:25" s="1" customFormat="1" ht="12.65" customHeight="1" x14ac:dyDescent="0.25">
      <c r="A58" s="10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3"/>
      <c r="N58" s="4"/>
      <c r="O58" s="3"/>
      <c r="P58" s="4"/>
      <c r="Q58" s="3"/>
      <c r="R58" s="4"/>
      <c r="S58" s="6"/>
    </row>
    <row r="59" spans="1:25" s="1" customFormat="1" ht="12.65" customHeight="1" x14ac:dyDescent="0.3">
      <c r="A59" s="130" t="s">
        <v>266</v>
      </c>
    </row>
    <row r="60" spans="1:25" s="1" customFormat="1" ht="12.65" customHeight="1" x14ac:dyDescent="0.3">
      <c r="A60" s="130" t="s">
        <v>117</v>
      </c>
    </row>
    <row r="61" spans="1:25" s="1" customFormat="1" ht="12.65" customHeight="1" x14ac:dyDescent="0.3">
      <c r="A61" s="130" t="s">
        <v>118</v>
      </c>
    </row>
  </sheetData>
  <mergeCells count="18">
    <mergeCell ref="A6:A7"/>
    <mergeCell ref="Q15:R15"/>
    <mergeCell ref="M15:N15"/>
    <mergeCell ref="O15:P15"/>
    <mergeCell ref="I6:I7"/>
    <mergeCell ref="H6:H7"/>
    <mergeCell ref="F6:F7"/>
    <mergeCell ref="E6:E7"/>
    <mergeCell ref="D6:D7"/>
    <mergeCell ref="C6:C7"/>
    <mergeCell ref="G6:G7"/>
    <mergeCell ref="B6:B7"/>
    <mergeCell ref="Q6:R6"/>
    <mergeCell ref="M6:N6"/>
    <mergeCell ref="O6:P6"/>
    <mergeCell ref="L6:L7"/>
    <mergeCell ref="K6:K7"/>
    <mergeCell ref="J6:J7"/>
  </mergeCells>
  <hyperlinks>
    <hyperlink ref="A1" location="Índice!A1" display="Índice" xr:uid="{928D58B6-5894-4066-8694-C2C6D9D0851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81DFF-0ED1-4F56-8FB4-7E180C80DFF1}">
  <dimension ref="A1:F48"/>
  <sheetViews>
    <sheetView showGridLines="0" zoomScaleNormal="100" workbookViewId="0"/>
  </sheetViews>
  <sheetFormatPr defaultRowHeight="14.5" x14ac:dyDescent="0.35"/>
  <cols>
    <col min="1" max="1" width="58.36328125" style="23" bestFit="1" customWidth="1"/>
    <col min="2" max="2" width="19.26953125" style="23" customWidth="1"/>
    <col min="3" max="12" width="8.6328125" style="23" customWidth="1"/>
    <col min="13" max="13" width="9.90625" style="23" bestFit="1" customWidth="1"/>
    <col min="14" max="14" width="4.90625" style="23" bestFit="1" customWidth="1"/>
    <col min="15" max="15" width="9.90625" style="23" bestFit="1" customWidth="1"/>
    <col min="16" max="16" width="5.26953125" style="23" bestFit="1" customWidth="1"/>
    <col min="17" max="17" width="9.90625" style="23" bestFit="1" customWidth="1"/>
    <col min="18" max="18" width="5.26953125" style="23" bestFit="1" customWidth="1"/>
    <col min="19" max="16384" width="8.7265625" style="23"/>
  </cols>
  <sheetData>
    <row r="1" spans="1:6" x14ac:dyDescent="0.35">
      <c r="A1" s="21" t="s">
        <v>169</v>
      </c>
    </row>
    <row r="2" spans="1:6" x14ac:dyDescent="0.35">
      <c r="A2" s="22"/>
      <c r="C2" s="24"/>
      <c r="D2" s="22"/>
      <c r="F2" s="24"/>
    </row>
    <row r="3" spans="1:6" x14ac:dyDescent="0.35">
      <c r="A3" s="25" t="str">
        <f>Índice!A22</f>
        <v>Tabela 12-10</v>
      </c>
      <c r="B3" s="26" t="str">
        <f>Índice!B22</f>
        <v>Síntese das estimativas de investimentos</v>
      </c>
    </row>
    <row r="4" spans="1:6" x14ac:dyDescent="0.35">
      <c r="A4" s="27" t="s">
        <v>170</v>
      </c>
      <c r="B4" s="22" t="s">
        <v>203</v>
      </c>
    </row>
    <row r="6" spans="1:6" ht="23" x14ac:dyDescent="0.35">
      <c r="A6" s="132"/>
      <c r="B6" s="131" t="s">
        <v>336</v>
      </c>
      <c r="C6" s="131" t="s">
        <v>12</v>
      </c>
    </row>
    <row r="7" spans="1:6" x14ac:dyDescent="0.35">
      <c r="A7" s="133" t="s">
        <v>36</v>
      </c>
      <c r="B7" s="134">
        <v>596.24608071464036</v>
      </c>
      <c r="C7" s="135">
        <v>0.16891353975447562</v>
      </c>
    </row>
    <row r="8" spans="1:6" x14ac:dyDescent="0.35">
      <c r="A8" s="136" t="s">
        <v>333</v>
      </c>
      <c r="B8" s="137">
        <v>373.65724459999996</v>
      </c>
      <c r="C8" s="138">
        <v>0.10585523306860398</v>
      </c>
    </row>
    <row r="9" spans="1:6" x14ac:dyDescent="0.35">
      <c r="A9" s="139" t="s">
        <v>143</v>
      </c>
      <c r="B9" s="140">
        <v>37.797421157884543</v>
      </c>
      <c r="C9" s="141">
        <v>1.0707820827462291E-2</v>
      </c>
    </row>
    <row r="10" spans="1:6" x14ac:dyDescent="0.35">
      <c r="A10" s="139" t="s">
        <v>144</v>
      </c>
      <c r="B10" s="140">
        <v>79.206502132427786</v>
      </c>
      <c r="C10" s="141">
        <v>2.2438806860957679E-2</v>
      </c>
    </row>
    <row r="11" spans="1:6" x14ac:dyDescent="0.35">
      <c r="A11" s="139" t="s">
        <v>145</v>
      </c>
      <c r="B11" s="140">
        <v>36.254038324196436</v>
      </c>
      <c r="C11" s="141">
        <v>1.0270588171237386E-2</v>
      </c>
    </row>
    <row r="12" spans="1:6" x14ac:dyDescent="0.35">
      <c r="A12" s="139" t="s">
        <v>146</v>
      </c>
      <c r="B12" s="140">
        <v>53.713841261569918</v>
      </c>
      <c r="C12" s="141">
        <v>1.5216863229402192E-2</v>
      </c>
    </row>
    <row r="13" spans="1:6" x14ac:dyDescent="0.35">
      <c r="A13" s="139" t="s">
        <v>147</v>
      </c>
      <c r="B13" s="140">
        <v>166.68544176781089</v>
      </c>
      <c r="C13" s="141">
        <v>4.7221153991978133E-2</v>
      </c>
    </row>
    <row r="14" spans="1:6" x14ac:dyDescent="0.35">
      <c r="A14" s="136" t="s">
        <v>334</v>
      </c>
      <c r="B14" s="137">
        <v>105.68420811464047</v>
      </c>
      <c r="C14" s="138">
        <v>2.9939808857772955E-2</v>
      </c>
    </row>
    <row r="15" spans="1:6" x14ac:dyDescent="0.35">
      <c r="A15" s="136" t="s">
        <v>335</v>
      </c>
      <c r="B15" s="137">
        <v>116.904628</v>
      </c>
      <c r="C15" s="138">
        <v>3.3118497828098704E-2</v>
      </c>
    </row>
    <row r="16" spans="1:6" x14ac:dyDescent="0.35">
      <c r="A16" s="139" t="s">
        <v>148</v>
      </c>
      <c r="B16" s="140">
        <v>77.970288339999996</v>
      </c>
      <c r="C16" s="141">
        <v>2.2088593661531687E-2</v>
      </c>
    </row>
    <row r="17" spans="1:3" x14ac:dyDescent="0.35">
      <c r="A17" s="156" t="s">
        <v>149</v>
      </c>
      <c r="B17" s="157">
        <v>38.934339659999999</v>
      </c>
      <c r="C17" s="158">
        <v>1.1029904166567019E-2</v>
      </c>
    </row>
    <row r="18" spans="1:3" x14ac:dyDescent="0.35">
      <c r="A18" s="149" t="s">
        <v>37</v>
      </c>
      <c r="B18" s="150">
        <v>2818.4163300000005</v>
      </c>
      <c r="C18" s="155">
        <v>0.7984432840741168</v>
      </c>
    </row>
    <row r="19" spans="1:3" x14ac:dyDescent="0.35">
      <c r="A19" s="142" t="s">
        <v>51</v>
      </c>
      <c r="B19" s="143">
        <v>2610.8000000000002</v>
      </c>
      <c r="C19" s="144">
        <v>0.73962661366665583</v>
      </c>
    </row>
    <row r="20" spans="1:3" x14ac:dyDescent="0.35">
      <c r="A20" s="136" t="s">
        <v>150</v>
      </c>
      <c r="B20" s="137">
        <v>157.37440000000001</v>
      </c>
      <c r="C20" s="144">
        <v>4.4583382315697008E-2</v>
      </c>
    </row>
    <row r="21" spans="1:3" x14ac:dyDescent="0.35">
      <c r="A21" s="136" t="s">
        <v>151</v>
      </c>
      <c r="B21" s="137">
        <v>140.06820000000002</v>
      </c>
      <c r="C21" s="138">
        <v>3.9680622203303158E-2</v>
      </c>
    </row>
    <row r="22" spans="1:3" x14ac:dyDescent="0.35">
      <c r="A22" s="136" t="s">
        <v>152</v>
      </c>
      <c r="B22" s="137">
        <v>17.306199999999997</v>
      </c>
      <c r="C22" s="138">
        <v>4.9027601123938546E-3</v>
      </c>
    </row>
    <row r="23" spans="1:3" x14ac:dyDescent="0.35">
      <c r="A23" s="136" t="s">
        <v>52</v>
      </c>
      <c r="B23" s="137">
        <v>50.241930000000004</v>
      </c>
      <c r="C23" s="144">
        <v>1.423328809176389E-2</v>
      </c>
    </row>
    <row r="24" spans="1:3" x14ac:dyDescent="0.35">
      <c r="A24" s="136" t="s">
        <v>153</v>
      </c>
      <c r="B24" s="137">
        <v>19.582529999999998</v>
      </c>
      <c r="C24" s="138">
        <v>5.5476330438661309E-3</v>
      </c>
    </row>
    <row r="25" spans="1:3" x14ac:dyDescent="0.35">
      <c r="A25" s="136" t="s">
        <v>154</v>
      </c>
      <c r="B25" s="137">
        <v>25.116</v>
      </c>
      <c r="C25" s="138">
        <v>7.1152374861543303E-3</v>
      </c>
    </row>
    <row r="26" spans="1:3" x14ac:dyDescent="0.35">
      <c r="A26" s="152" t="s">
        <v>155</v>
      </c>
      <c r="B26" s="153">
        <v>5.5434000000000001</v>
      </c>
      <c r="C26" s="154">
        <v>1.5704175617434271E-3</v>
      </c>
    </row>
    <row r="27" spans="1:3" x14ac:dyDescent="0.35">
      <c r="A27" s="149" t="s">
        <v>38</v>
      </c>
      <c r="B27" s="150">
        <v>115.2267952147017</v>
      </c>
      <c r="C27" s="151">
        <v>3.2643176171407627E-2</v>
      </c>
    </row>
    <row r="28" spans="1:3" x14ac:dyDescent="0.35">
      <c r="A28" s="136" t="s">
        <v>156</v>
      </c>
      <c r="B28" s="145">
        <v>71.957763876993823</v>
      </c>
      <c r="C28" s="146">
        <v>2.0385275480069614E-2</v>
      </c>
    </row>
    <row r="29" spans="1:3" x14ac:dyDescent="0.35">
      <c r="A29" s="147" t="s">
        <v>157</v>
      </c>
      <c r="B29" s="148">
        <v>15.2658</v>
      </c>
      <c r="C29" s="141">
        <v>4.3247249727717306E-3</v>
      </c>
    </row>
    <row r="30" spans="1:3" x14ac:dyDescent="0.35">
      <c r="A30" s="147" t="s">
        <v>158</v>
      </c>
      <c r="B30" s="148">
        <v>17.775572407957863</v>
      </c>
      <c r="C30" s="141">
        <v>5.0357309736802193E-3</v>
      </c>
    </row>
    <row r="31" spans="1:3" x14ac:dyDescent="0.35">
      <c r="A31" s="147" t="s">
        <v>159</v>
      </c>
      <c r="B31" s="148">
        <v>10.895756536089712</v>
      </c>
      <c r="C31" s="141">
        <v>3.0867134633539009E-3</v>
      </c>
    </row>
    <row r="32" spans="1:3" x14ac:dyDescent="0.35">
      <c r="A32" s="139" t="s">
        <v>160</v>
      </c>
      <c r="B32" s="148">
        <v>28.020634932946248</v>
      </c>
      <c r="C32" s="141">
        <v>7.9381060702637622E-3</v>
      </c>
    </row>
    <row r="33" spans="1:3" x14ac:dyDescent="0.35">
      <c r="A33" s="142" t="s">
        <v>161</v>
      </c>
      <c r="B33" s="148">
        <v>9.8636018032738448</v>
      </c>
      <c r="C33" s="144">
        <v>2.7943091773830831E-3</v>
      </c>
    </row>
    <row r="34" spans="1:3" x14ac:dyDescent="0.35">
      <c r="A34" s="142" t="s">
        <v>162</v>
      </c>
      <c r="B34" s="143">
        <v>27.86</v>
      </c>
      <c r="C34" s="144">
        <v>7.8925989952325065E-3</v>
      </c>
    </row>
    <row r="35" spans="1:3" x14ac:dyDescent="0.35">
      <c r="A35" s="142" t="s">
        <v>163</v>
      </c>
      <c r="B35" s="143">
        <v>5.4454295344340373</v>
      </c>
      <c r="C35" s="144">
        <v>1.5426630176627243E-3</v>
      </c>
    </row>
    <row r="36" spans="1:3" x14ac:dyDescent="0.35">
      <c r="A36" s="162" t="s">
        <v>164</v>
      </c>
      <c r="B36" s="163">
        <v>0.1</v>
      </c>
      <c r="C36" s="164">
        <v>2.8329501059700312E-5</v>
      </c>
    </row>
    <row r="37" spans="1:3" x14ac:dyDescent="0.35">
      <c r="A37" s="159" t="s">
        <v>39</v>
      </c>
      <c r="B37" s="160">
        <v>3529.8892059293426</v>
      </c>
      <c r="C37" s="161">
        <v>1</v>
      </c>
    </row>
    <row r="39" spans="1:3" x14ac:dyDescent="0.35">
      <c r="A39" s="54" t="s">
        <v>266</v>
      </c>
    </row>
    <row r="40" spans="1:3" x14ac:dyDescent="0.35">
      <c r="A40" s="130" t="s">
        <v>337</v>
      </c>
    </row>
    <row r="41" spans="1:3" x14ac:dyDescent="0.35">
      <c r="A41" s="54" t="s">
        <v>338</v>
      </c>
    </row>
    <row r="42" spans="1:3" x14ac:dyDescent="0.35">
      <c r="A42" s="54" t="s">
        <v>339</v>
      </c>
    </row>
    <row r="43" spans="1:3" x14ac:dyDescent="0.35">
      <c r="A43" s="54" t="s">
        <v>340</v>
      </c>
    </row>
    <row r="44" spans="1:3" x14ac:dyDescent="0.35">
      <c r="A44" s="54" t="s">
        <v>341</v>
      </c>
    </row>
    <row r="45" spans="1:3" x14ac:dyDescent="0.35">
      <c r="A45" s="54" t="s">
        <v>342</v>
      </c>
    </row>
    <row r="46" spans="1:3" x14ac:dyDescent="0.35">
      <c r="A46" s="54" t="s">
        <v>343</v>
      </c>
    </row>
    <row r="47" spans="1:3" x14ac:dyDescent="0.35">
      <c r="A47" s="54" t="s">
        <v>344</v>
      </c>
    </row>
    <row r="48" spans="1:3" x14ac:dyDescent="0.35">
      <c r="A48" s="54" t="s">
        <v>345</v>
      </c>
    </row>
  </sheetData>
  <hyperlinks>
    <hyperlink ref="A1" location="Índice!A1" display="Índice" xr:uid="{C6891A32-BE31-44DF-A9AB-39BB12E1B56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69FD5-5E73-4A83-8B34-B9D0839AD161}">
  <dimension ref="A1:AB37"/>
  <sheetViews>
    <sheetView showGridLines="0" zoomScaleNormal="100" workbookViewId="0"/>
  </sheetViews>
  <sheetFormatPr defaultRowHeight="14.5" x14ac:dyDescent="0.35"/>
  <cols>
    <col min="1" max="1" width="39.26953125" style="23" customWidth="1"/>
    <col min="2" max="28" width="7.6328125" style="23" customWidth="1"/>
    <col min="29" max="16384" width="8.7265625" style="23"/>
  </cols>
  <sheetData>
    <row r="1" spans="1:28" x14ac:dyDescent="0.35">
      <c r="A1" s="21" t="s">
        <v>169</v>
      </c>
    </row>
    <row r="2" spans="1:28" x14ac:dyDescent="0.35">
      <c r="A2" s="22"/>
      <c r="C2" s="24"/>
      <c r="D2" s="22"/>
      <c r="F2" s="24"/>
    </row>
    <row r="3" spans="1:28" x14ac:dyDescent="0.35">
      <c r="A3" s="25" t="str">
        <f>Índice!A23</f>
        <v>Tabela 12-11</v>
      </c>
      <c r="B3" s="26" t="str">
        <f>Índice!B23</f>
        <v>Projeção da matriz energética nacional: Ano 2035</v>
      </c>
    </row>
    <row r="4" spans="1:28" x14ac:dyDescent="0.35">
      <c r="A4" s="27" t="s">
        <v>170</v>
      </c>
      <c r="B4" s="22" t="s">
        <v>203</v>
      </c>
    </row>
    <row r="5" spans="1:28" ht="15" thickBot="1" x14ac:dyDescent="0.4"/>
    <row r="6" spans="1:28" s="1" customFormat="1" ht="13" thickBot="1" x14ac:dyDescent="0.3">
      <c r="A6" s="167"/>
      <c r="B6" s="201" t="s">
        <v>53</v>
      </c>
      <c r="C6" s="201"/>
      <c r="D6" s="201"/>
      <c r="E6" s="201"/>
      <c r="F6" s="201"/>
      <c r="G6" s="201"/>
      <c r="H6" s="201"/>
      <c r="I6" s="201"/>
      <c r="J6" s="201"/>
      <c r="K6" s="201"/>
      <c r="L6" s="202" t="s">
        <v>54</v>
      </c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3"/>
      <c r="AB6" s="167"/>
    </row>
    <row r="7" spans="1:28" s="1" customFormat="1" ht="91" thickBot="1" x14ac:dyDescent="0.3">
      <c r="A7" s="204" t="s">
        <v>165</v>
      </c>
      <c r="B7" s="168" t="s">
        <v>55</v>
      </c>
      <c r="C7" s="169" t="s">
        <v>56</v>
      </c>
      <c r="D7" s="169" t="s">
        <v>57</v>
      </c>
      <c r="E7" s="169" t="s">
        <v>58</v>
      </c>
      <c r="F7" s="169" t="s">
        <v>59</v>
      </c>
      <c r="G7" s="169" t="s">
        <v>60</v>
      </c>
      <c r="H7" s="169" t="s">
        <v>61</v>
      </c>
      <c r="I7" s="169" t="s">
        <v>62</v>
      </c>
      <c r="J7" s="169" t="s">
        <v>63</v>
      </c>
      <c r="K7" s="205" t="s">
        <v>64</v>
      </c>
      <c r="L7" s="170" t="s">
        <v>65</v>
      </c>
      <c r="M7" s="171" t="s">
        <v>66</v>
      </c>
      <c r="N7" s="171" t="s">
        <v>67</v>
      </c>
      <c r="O7" s="171" t="s">
        <v>68</v>
      </c>
      <c r="P7" s="171" t="s">
        <v>69</v>
      </c>
      <c r="Q7" s="171" t="s">
        <v>70</v>
      </c>
      <c r="R7" s="172" t="s">
        <v>71</v>
      </c>
      <c r="S7" s="171" t="s">
        <v>72</v>
      </c>
      <c r="T7" s="171" t="s">
        <v>73</v>
      </c>
      <c r="U7" s="171" t="s">
        <v>74</v>
      </c>
      <c r="V7" s="171" t="s">
        <v>75</v>
      </c>
      <c r="W7" s="171" t="s">
        <v>76</v>
      </c>
      <c r="X7" s="171" t="s">
        <v>77</v>
      </c>
      <c r="Y7" s="171" t="s">
        <v>78</v>
      </c>
      <c r="Z7" s="173" t="s">
        <v>79</v>
      </c>
      <c r="AA7" s="205" t="s">
        <v>80</v>
      </c>
      <c r="AB7" s="212" t="s">
        <v>40</v>
      </c>
    </row>
    <row r="8" spans="1:28" s="1" customFormat="1" ht="12.5" x14ac:dyDescent="0.25">
      <c r="A8" s="165" t="s">
        <v>81</v>
      </c>
      <c r="B8" s="174">
        <v>251740.28879999998</v>
      </c>
      <c r="C8" s="175">
        <v>98496.948034373592</v>
      </c>
      <c r="D8" s="175">
        <v>1224.1952323491237</v>
      </c>
      <c r="E8" s="176">
        <v>0</v>
      </c>
      <c r="F8" s="175">
        <v>6769.3680972158108</v>
      </c>
      <c r="G8" s="175">
        <v>44531.517244213916</v>
      </c>
      <c r="H8" s="175">
        <v>29599.803492398172</v>
      </c>
      <c r="I8" s="177">
        <v>64641.655009849033</v>
      </c>
      <c r="J8" s="175">
        <v>76411.692392242912</v>
      </c>
      <c r="K8" s="206">
        <v>573415.46830264258</v>
      </c>
      <c r="L8" s="175">
        <v>0</v>
      </c>
      <c r="M8" s="175">
        <v>0</v>
      </c>
      <c r="N8" s="175">
        <v>0</v>
      </c>
      <c r="O8" s="175">
        <v>0</v>
      </c>
      <c r="P8" s="175">
        <v>0</v>
      </c>
      <c r="Q8" s="175">
        <v>0</v>
      </c>
      <c r="R8" s="175">
        <v>0</v>
      </c>
      <c r="S8" s="175">
        <v>0</v>
      </c>
      <c r="T8" s="175">
        <v>0</v>
      </c>
      <c r="U8" s="175">
        <v>0</v>
      </c>
      <c r="V8" s="175">
        <v>0</v>
      </c>
      <c r="W8" s="175">
        <v>0</v>
      </c>
      <c r="X8" s="175">
        <v>0</v>
      </c>
      <c r="Y8" s="175">
        <v>0</v>
      </c>
      <c r="Z8" s="178">
        <v>0</v>
      </c>
      <c r="AA8" s="210">
        <v>0</v>
      </c>
      <c r="AB8" s="210">
        <v>573415.46830264258</v>
      </c>
    </row>
    <row r="9" spans="1:28" s="1" customFormat="1" ht="12.5" x14ac:dyDescent="0.25">
      <c r="A9" s="165" t="s">
        <v>82</v>
      </c>
      <c r="B9" s="179">
        <v>4458.0293999999994</v>
      </c>
      <c r="C9" s="176">
        <v>1679.6199446722824</v>
      </c>
      <c r="D9" s="176">
        <v>4875.41853921235</v>
      </c>
      <c r="E9" s="176">
        <v>8946.4094587851087</v>
      </c>
      <c r="F9" s="176">
        <v>0</v>
      </c>
      <c r="G9" s="176">
        <v>0</v>
      </c>
      <c r="H9" s="176">
        <v>0</v>
      </c>
      <c r="I9" s="180">
        <v>0</v>
      </c>
      <c r="J9" s="176">
        <v>602.17822956301063</v>
      </c>
      <c r="K9" s="206">
        <v>20561.655572232754</v>
      </c>
      <c r="L9" s="176">
        <v>16088.8496</v>
      </c>
      <c r="M9" s="176">
        <v>0</v>
      </c>
      <c r="N9" s="176">
        <v>0</v>
      </c>
      <c r="O9" s="176">
        <v>0</v>
      </c>
      <c r="P9" s="176">
        <v>3074.3054999999999</v>
      </c>
      <c r="Q9" s="176">
        <v>221.44679999999997</v>
      </c>
      <c r="R9" s="180">
        <v>0</v>
      </c>
      <c r="S9" s="180">
        <v>950.90215937711127</v>
      </c>
      <c r="T9" s="179">
        <v>0</v>
      </c>
      <c r="U9" s="180">
        <v>264.01053999999999</v>
      </c>
      <c r="V9" s="180">
        <v>0</v>
      </c>
      <c r="W9" s="180">
        <v>267</v>
      </c>
      <c r="X9" s="176">
        <v>1414.0980000000002</v>
      </c>
      <c r="Y9" s="176">
        <v>1527.0226457419071</v>
      </c>
      <c r="Z9" s="181">
        <v>0</v>
      </c>
      <c r="AA9" s="206">
        <v>23807.635245119021</v>
      </c>
      <c r="AB9" s="206">
        <v>44369.290817351779</v>
      </c>
    </row>
    <row r="10" spans="1:28" s="1" customFormat="1" ht="12.5" x14ac:dyDescent="0.25">
      <c r="A10" s="165" t="s">
        <v>83</v>
      </c>
      <c r="B10" s="179">
        <v>0</v>
      </c>
      <c r="C10" s="176">
        <v>0</v>
      </c>
      <c r="D10" s="176">
        <v>0</v>
      </c>
      <c r="E10" s="176">
        <v>0</v>
      </c>
      <c r="F10" s="176">
        <v>0</v>
      </c>
      <c r="G10" s="176">
        <v>0</v>
      </c>
      <c r="H10" s="176">
        <v>0</v>
      </c>
      <c r="I10" s="180">
        <v>0</v>
      </c>
      <c r="J10" s="176">
        <v>0</v>
      </c>
      <c r="K10" s="206">
        <v>0</v>
      </c>
      <c r="L10" s="176">
        <v>0</v>
      </c>
      <c r="M10" s="176">
        <v>0</v>
      </c>
      <c r="N10" s="176">
        <v>0</v>
      </c>
      <c r="O10" s="176">
        <v>0</v>
      </c>
      <c r="P10" s="176">
        <v>0</v>
      </c>
      <c r="Q10" s="176">
        <v>0</v>
      </c>
      <c r="R10" s="180">
        <v>0</v>
      </c>
      <c r="S10" s="180">
        <v>0</v>
      </c>
      <c r="T10" s="179">
        <v>0</v>
      </c>
      <c r="U10" s="180">
        <v>0</v>
      </c>
      <c r="V10" s="180">
        <v>0</v>
      </c>
      <c r="W10" s="180">
        <v>0</v>
      </c>
      <c r="X10" s="180">
        <v>0</v>
      </c>
      <c r="Y10" s="180">
        <v>0</v>
      </c>
      <c r="Z10" s="181">
        <v>0</v>
      </c>
      <c r="AA10" s="206">
        <v>0</v>
      </c>
      <c r="AB10" s="206">
        <v>0</v>
      </c>
    </row>
    <row r="11" spans="1:28" s="1" customFormat="1" ht="12.5" x14ac:dyDescent="0.25">
      <c r="A11" s="165" t="s">
        <v>84</v>
      </c>
      <c r="B11" s="179">
        <v>256198.31819999998</v>
      </c>
      <c r="C11" s="176">
        <v>100176.56797904588</v>
      </c>
      <c r="D11" s="176">
        <v>6099.6137715614732</v>
      </c>
      <c r="E11" s="176">
        <v>8946.4094587851087</v>
      </c>
      <c r="F11" s="176">
        <v>6769.3680972158108</v>
      </c>
      <c r="G11" s="176">
        <v>44531.517244213916</v>
      </c>
      <c r="H11" s="176">
        <v>29599.803492398172</v>
      </c>
      <c r="I11" s="180">
        <v>64641.655009849033</v>
      </c>
      <c r="J11" s="176">
        <v>77013.870621805923</v>
      </c>
      <c r="K11" s="206">
        <v>593977.12387487537</v>
      </c>
      <c r="L11" s="176">
        <v>16088.8496</v>
      </c>
      <c r="M11" s="176">
        <v>0</v>
      </c>
      <c r="N11" s="176">
        <v>0</v>
      </c>
      <c r="O11" s="176">
        <v>0</v>
      </c>
      <c r="P11" s="176">
        <v>3074.3054999999999</v>
      </c>
      <c r="Q11" s="176">
        <v>221.44679999999997</v>
      </c>
      <c r="R11" s="176">
        <v>0</v>
      </c>
      <c r="S11" s="176">
        <v>950.90215937711127</v>
      </c>
      <c r="T11" s="176">
        <v>0</v>
      </c>
      <c r="U11" s="176">
        <v>264.01053999999999</v>
      </c>
      <c r="V11" s="176">
        <v>0</v>
      </c>
      <c r="W11" s="176">
        <v>267</v>
      </c>
      <c r="X11" s="176">
        <v>1414.0980000000002</v>
      </c>
      <c r="Y11" s="176">
        <v>1527.0226457419071</v>
      </c>
      <c r="Z11" s="181">
        <v>0</v>
      </c>
      <c r="AA11" s="206">
        <v>23807.635245119021</v>
      </c>
      <c r="AB11" s="206">
        <v>617784.75911999436</v>
      </c>
    </row>
    <row r="12" spans="1:28" s="1" customFormat="1" ht="12.5" x14ac:dyDescent="0.25">
      <c r="A12" s="165" t="s">
        <v>85</v>
      </c>
      <c r="B12" s="179">
        <v>-139321.57139999999</v>
      </c>
      <c r="C12" s="176">
        <v>0</v>
      </c>
      <c r="D12" s="176">
        <v>0</v>
      </c>
      <c r="E12" s="176">
        <v>0</v>
      </c>
      <c r="F12" s="176">
        <v>0</v>
      </c>
      <c r="G12" s="176">
        <v>0</v>
      </c>
      <c r="H12" s="176">
        <v>0</v>
      </c>
      <c r="I12" s="180">
        <v>0</v>
      </c>
      <c r="J12" s="176">
        <v>-1633.548642260412</v>
      </c>
      <c r="K12" s="206">
        <v>-140955.12004226039</v>
      </c>
      <c r="L12" s="176">
        <v>-881.4073783696025</v>
      </c>
      <c r="M12" s="176">
        <v>-13933.537199999999</v>
      </c>
      <c r="N12" s="176">
        <v>0</v>
      </c>
      <c r="O12" s="176">
        <v>-681.20390000000009</v>
      </c>
      <c r="P12" s="176">
        <v>0</v>
      </c>
      <c r="Q12" s="176">
        <v>-2191.0409999999997</v>
      </c>
      <c r="R12" s="176">
        <v>0</v>
      </c>
      <c r="S12" s="180">
        <v>0</v>
      </c>
      <c r="T12" s="179">
        <v>0</v>
      </c>
      <c r="U12" s="180">
        <v>0</v>
      </c>
      <c r="V12" s="180">
        <v>0</v>
      </c>
      <c r="W12" s="180">
        <v>-1212.5993777665924</v>
      </c>
      <c r="X12" s="176">
        <v>-480.93599999999998</v>
      </c>
      <c r="Y12" s="176">
        <v>-148.04400000000001</v>
      </c>
      <c r="Z12" s="181">
        <v>0</v>
      </c>
      <c r="AA12" s="206">
        <v>-19528.768856136197</v>
      </c>
      <c r="AB12" s="206">
        <v>-160483.88889839657</v>
      </c>
    </row>
    <row r="13" spans="1:28" s="1" customFormat="1" ht="12.5" x14ac:dyDescent="0.25">
      <c r="A13" s="165" t="s">
        <v>86</v>
      </c>
      <c r="B13" s="179">
        <v>0</v>
      </c>
      <c r="C13" s="176">
        <v>-2689.0518790583092</v>
      </c>
      <c r="D13" s="176">
        <v>0</v>
      </c>
      <c r="E13" s="176">
        <v>0</v>
      </c>
      <c r="F13" s="176">
        <v>0</v>
      </c>
      <c r="G13" s="176">
        <v>0</v>
      </c>
      <c r="H13" s="176">
        <v>0</v>
      </c>
      <c r="I13" s="180">
        <v>0</v>
      </c>
      <c r="J13" s="176">
        <v>0</v>
      </c>
      <c r="K13" s="206">
        <v>-2689.0518790583092</v>
      </c>
      <c r="L13" s="176">
        <v>0</v>
      </c>
      <c r="M13" s="176">
        <v>0</v>
      </c>
      <c r="N13" s="176">
        <v>0</v>
      </c>
      <c r="O13" s="176">
        <v>0</v>
      </c>
      <c r="P13" s="176">
        <v>0</v>
      </c>
      <c r="Q13" s="176">
        <v>0</v>
      </c>
      <c r="R13" s="176">
        <v>0</v>
      </c>
      <c r="S13" s="176">
        <v>0</v>
      </c>
      <c r="T13" s="176">
        <v>0</v>
      </c>
      <c r="U13" s="176">
        <v>0</v>
      </c>
      <c r="V13" s="176">
        <v>0</v>
      </c>
      <c r="W13" s="176">
        <v>0</v>
      </c>
      <c r="X13" s="176">
        <v>0</v>
      </c>
      <c r="Y13" s="176">
        <v>0</v>
      </c>
      <c r="Z13" s="181">
        <v>0</v>
      </c>
      <c r="AA13" s="206">
        <v>0</v>
      </c>
      <c r="AB13" s="206">
        <v>-2689.0518790583092</v>
      </c>
    </row>
    <row r="14" spans="1:28" s="1" customFormat="1" ht="13" thickBot="1" x14ac:dyDescent="0.3">
      <c r="A14" s="166" t="s">
        <v>87</v>
      </c>
      <c r="B14" s="179">
        <v>0</v>
      </c>
      <c r="C14" s="176">
        <v>-42708.793374743422</v>
      </c>
      <c r="D14" s="176">
        <v>0</v>
      </c>
      <c r="E14" s="176">
        <v>0</v>
      </c>
      <c r="F14" s="176">
        <v>0</v>
      </c>
      <c r="G14" s="176">
        <v>0</v>
      </c>
      <c r="H14" s="176">
        <v>0</v>
      </c>
      <c r="I14" s="182">
        <v>0</v>
      </c>
      <c r="J14" s="176">
        <v>0</v>
      </c>
      <c r="K14" s="207">
        <v>-42708.793374743422</v>
      </c>
      <c r="L14" s="176">
        <v>0</v>
      </c>
      <c r="M14" s="176">
        <v>0</v>
      </c>
      <c r="N14" s="183">
        <v>0</v>
      </c>
      <c r="O14" s="176">
        <v>0</v>
      </c>
      <c r="P14" s="176">
        <v>0</v>
      </c>
      <c r="Q14" s="183">
        <v>0</v>
      </c>
      <c r="R14" s="183">
        <v>0</v>
      </c>
      <c r="S14" s="183">
        <v>0</v>
      </c>
      <c r="T14" s="183">
        <v>0</v>
      </c>
      <c r="U14" s="183">
        <v>0</v>
      </c>
      <c r="V14" s="183">
        <v>0</v>
      </c>
      <c r="W14" s="183">
        <v>0</v>
      </c>
      <c r="X14" s="183">
        <v>0</v>
      </c>
      <c r="Y14" s="183">
        <v>0</v>
      </c>
      <c r="Z14" s="184">
        <v>0</v>
      </c>
      <c r="AA14" s="207">
        <v>0</v>
      </c>
      <c r="AB14" s="207">
        <v>-42708.793374743422</v>
      </c>
    </row>
    <row r="15" spans="1:28" s="1" customFormat="1" ht="12.5" x14ac:dyDescent="0.25">
      <c r="A15" s="198" t="s">
        <v>88</v>
      </c>
      <c r="B15" s="185">
        <v>116876.74679999999</v>
      </c>
      <c r="C15" s="186">
        <v>54778.722725244144</v>
      </c>
      <c r="D15" s="186">
        <v>6099.6137715614732</v>
      </c>
      <c r="E15" s="186">
        <v>8946.4094587851087</v>
      </c>
      <c r="F15" s="186">
        <v>6769.3680972158108</v>
      </c>
      <c r="G15" s="186">
        <v>44531.517244213916</v>
      </c>
      <c r="H15" s="186">
        <v>29599.803492398172</v>
      </c>
      <c r="I15" s="187">
        <v>64641.655009849033</v>
      </c>
      <c r="J15" s="186">
        <v>75380.321979545508</v>
      </c>
      <c r="K15" s="208">
        <v>407624.15857881319</v>
      </c>
      <c r="L15" s="186">
        <v>15207.442221630397</v>
      </c>
      <c r="M15" s="186">
        <v>-13933.537199999999</v>
      </c>
      <c r="N15" s="188">
        <v>0</v>
      </c>
      <c r="O15" s="186">
        <v>-681.20390000000009</v>
      </c>
      <c r="P15" s="186">
        <v>3074.3054999999999</v>
      </c>
      <c r="Q15" s="188">
        <v>-1969.5941999999998</v>
      </c>
      <c r="R15" s="188">
        <v>0</v>
      </c>
      <c r="S15" s="188">
        <v>950.90215937711127</v>
      </c>
      <c r="T15" s="188">
        <v>0</v>
      </c>
      <c r="U15" s="188">
        <v>264.01053999999999</v>
      </c>
      <c r="V15" s="188">
        <v>0</v>
      </c>
      <c r="W15" s="188">
        <v>-945.5993777665924</v>
      </c>
      <c r="X15" s="188">
        <v>933.16200000000026</v>
      </c>
      <c r="Y15" s="188">
        <v>1378.978645741907</v>
      </c>
      <c r="Z15" s="189">
        <v>0</v>
      </c>
      <c r="AA15" s="208">
        <v>4278.8663889828249</v>
      </c>
      <c r="AB15" s="208">
        <v>411903.02496779599</v>
      </c>
    </row>
    <row r="16" spans="1:28" s="1" customFormat="1" ht="13" thickBot="1" x14ac:dyDescent="0.3">
      <c r="A16" s="166" t="s">
        <v>89</v>
      </c>
      <c r="B16" s="190">
        <v>-116876.74679999999</v>
      </c>
      <c r="C16" s="183">
        <v>-26258.609890073403</v>
      </c>
      <c r="D16" s="183">
        <v>-1672.9667189376296</v>
      </c>
      <c r="E16" s="183">
        <v>-8946.4094587851087</v>
      </c>
      <c r="F16" s="183">
        <v>-6769.3680972158108</v>
      </c>
      <c r="G16" s="183">
        <v>-44531.517244213916</v>
      </c>
      <c r="H16" s="183">
        <v>-11555.809956652538</v>
      </c>
      <c r="I16" s="182">
        <v>-28166.253644016993</v>
      </c>
      <c r="J16" s="183">
        <v>-58458.279326766242</v>
      </c>
      <c r="K16" s="209">
        <v>-303235.96113666164</v>
      </c>
      <c r="L16" s="183">
        <v>56531.483152796354</v>
      </c>
      <c r="M16" s="183">
        <v>15852.253672580269</v>
      </c>
      <c r="N16" s="176">
        <v>22881.166000000001</v>
      </c>
      <c r="O16" s="183">
        <v>10082.3554</v>
      </c>
      <c r="P16" s="183">
        <v>4661.5275000000001</v>
      </c>
      <c r="Q16" s="176">
        <v>5719.6403999999993</v>
      </c>
      <c r="R16" s="176">
        <v>1322.6983030660926</v>
      </c>
      <c r="S16" s="176">
        <v>7656.811436835259</v>
      </c>
      <c r="T16" s="176">
        <v>0</v>
      </c>
      <c r="U16" s="176">
        <v>96239.604417024384</v>
      </c>
      <c r="V16" s="176">
        <v>5640.2989054824238</v>
      </c>
      <c r="W16" s="176">
        <v>25373.434234217591</v>
      </c>
      <c r="X16" s="176">
        <v>9852.1542589445871</v>
      </c>
      <c r="Y16" s="191">
        <v>6596.2971506781741</v>
      </c>
      <c r="Z16" s="181">
        <v>291.24702961273476</v>
      </c>
      <c r="AA16" s="209">
        <v>268700.97186123783</v>
      </c>
      <c r="AB16" s="209">
        <v>-34534.98927542381</v>
      </c>
    </row>
    <row r="17" spans="1:28" s="1" customFormat="1" ht="12.5" x14ac:dyDescent="0.25">
      <c r="A17" s="199" t="s">
        <v>90</v>
      </c>
      <c r="B17" s="179">
        <v>-116876.74679999999</v>
      </c>
      <c r="C17" s="176">
        <v>0</v>
      </c>
      <c r="D17" s="176">
        <v>0</v>
      </c>
      <c r="E17" s="176">
        <v>0</v>
      </c>
      <c r="F17" s="176">
        <v>0</v>
      </c>
      <c r="G17" s="176">
        <v>0</v>
      </c>
      <c r="H17" s="176">
        <v>0</v>
      </c>
      <c r="I17" s="180">
        <v>0</v>
      </c>
      <c r="J17" s="176">
        <v>-925.54943481591818</v>
      </c>
      <c r="K17" s="210">
        <v>-117802.29623481591</v>
      </c>
      <c r="L17" s="176">
        <v>46492.702400000002</v>
      </c>
      <c r="M17" s="176">
        <v>16140.379199999998</v>
      </c>
      <c r="N17" s="175">
        <v>21865.151000000002</v>
      </c>
      <c r="O17" s="176">
        <v>4794.3947999999991</v>
      </c>
      <c r="P17" s="176">
        <v>7669.5074999999997</v>
      </c>
      <c r="Q17" s="175">
        <v>5719.6403999999993</v>
      </c>
      <c r="R17" s="175">
        <v>0</v>
      </c>
      <c r="S17" s="175">
        <v>0</v>
      </c>
      <c r="T17" s="175">
        <v>0</v>
      </c>
      <c r="U17" s="175">
        <v>0</v>
      </c>
      <c r="V17" s="175">
        <v>0</v>
      </c>
      <c r="W17" s="175">
        <v>0</v>
      </c>
      <c r="X17" s="175">
        <v>9332.2558950615876</v>
      </c>
      <c r="Y17" s="176">
        <v>5434.6036190438153</v>
      </c>
      <c r="Z17" s="178">
        <v>0</v>
      </c>
      <c r="AA17" s="210">
        <v>117448.63481410542</v>
      </c>
      <c r="AB17" s="210">
        <v>-353.66142071048671</v>
      </c>
    </row>
    <row r="18" spans="1:28" s="1" customFormat="1" ht="12.5" x14ac:dyDescent="0.25">
      <c r="A18" s="165" t="s">
        <v>91</v>
      </c>
      <c r="B18" s="179">
        <v>0</v>
      </c>
      <c r="C18" s="176">
        <v>-10283.524486763028</v>
      </c>
      <c r="D18" s="176">
        <v>0</v>
      </c>
      <c r="E18" s="176">
        <v>0</v>
      </c>
      <c r="F18" s="176">
        <v>0</v>
      </c>
      <c r="G18" s="176">
        <v>0</v>
      </c>
      <c r="H18" s="176">
        <v>0</v>
      </c>
      <c r="I18" s="180">
        <v>0</v>
      </c>
      <c r="J18" s="176">
        <v>925.54943481591818</v>
      </c>
      <c r="K18" s="206">
        <v>-9357.975051947109</v>
      </c>
      <c r="L18" s="176">
        <v>0</v>
      </c>
      <c r="M18" s="176">
        <v>0</v>
      </c>
      <c r="N18" s="176">
        <v>0</v>
      </c>
      <c r="O18" s="176">
        <v>5176.6975000000002</v>
      </c>
      <c r="P18" s="176">
        <v>0</v>
      </c>
      <c r="Q18" s="176">
        <v>0</v>
      </c>
      <c r="R18" s="176">
        <v>0</v>
      </c>
      <c r="S18" s="176">
        <v>0</v>
      </c>
      <c r="T18" s="176">
        <v>0</v>
      </c>
      <c r="U18" s="176">
        <v>0</v>
      </c>
      <c r="V18" s="176">
        <v>0</v>
      </c>
      <c r="W18" s="176">
        <v>0</v>
      </c>
      <c r="X18" s="176">
        <v>0</v>
      </c>
      <c r="Y18" s="176">
        <v>1161.6935316343588</v>
      </c>
      <c r="Z18" s="181">
        <v>0</v>
      </c>
      <c r="AA18" s="206">
        <v>6338.391031634359</v>
      </c>
      <c r="AB18" s="206">
        <v>-3019.58402031275</v>
      </c>
    </row>
    <row r="19" spans="1:28" s="1" customFormat="1" ht="12.5" x14ac:dyDescent="0.25">
      <c r="A19" s="165" t="s">
        <v>92</v>
      </c>
      <c r="B19" s="179">
        <v>0</v>
      </c>
      <c r="C19" s="176">
        <v>0</v>
      </c>
      <c r="D19" s="176">
        <v>0</v>
      </c>
      <c r="E19" s="176">
        <v>0</v>
      </c>
      <c r="F19" s="176">
        <v>0</v>
      </c>
      <c r="G19" s="176">
        <v>0</v>
      </c>
      <c r="H19" s="176">
        <v>0</v>
      </c>
      <c r="I19" s="180">
        <v>0</v>
      </c>
      <c r="J19" s="176">
        <v>0</v>
      </c>
      <c r="K19" s="206">
        <v>0</v>
      </c>
      <c r="L19" s="176">
        <v>0</v>
      </c>
      <c r="M19" s="176">
        <v>0</v>
      </c>
      <c r="N19" s="176">
        <v>0</v>
      </c>
      <c r="O19" s="176">
        <v>0</v>
      </c>
      <c r="P19" s="176">
        <v>0</v>
      </c>
      <c r="Q19" s="176">
        <v>0</v>
      </c>
      <c r="R19" s="176">
        <v>0</v>
      </c>
      <c r="S19" s="176">
        <v>0</v>
      </c>
      <c r="T19" s="176">
        <v>0</v>
      </c>
      <c r="U19" s="176">
        <v>0</v>
      </c>
      <c r="V19" s="176">
        <v>0</v>
      </c>
      <c r="W19" s="176">
        <v>0</v>
      </c>
      <c r="X19" s="176">
        <v>0</v>
      </c>
      <c r="Y19" s="176">
        <v>0</v>
      </c>
      <c r="Z19" s="181">
        <v>0</v>
      </c>
      <c r="AA19" s="206">
        <v>0</v>
      </c>
      <c r="AB19" s="206">
        <v>0</v>
      </c>
    </row>
    <row r="20" spans="1:28" s="1" customFormat="1" ht="12.5" x14ac:dyDescent="0.25">
      <c r="A20" s="165" t="s">
        <v>93</v>
      </c>
      <c r="B20" s="179">
        <v>0</v>
      </c>
      <c r="C20" s="176">
        <v>0</v>
      </c>
      <c r="D20" s="176">
        <v>0</v>
      </c>
      <c r="E20" s="176">
        <v>-8946.4094587851087</v>
      </c>
      <c r="F20" s="176">
        <v>0</v>
      </c>
      <c r="G20" s="176">
        <v>0</v>
      </c>
      <c r="H20" s="176">
        <v>0</v>
      </c>
      <c r="I20" s="180">
        <v>0</v>
      </c>
      <c r="J20" s="176">
        <v>0</v>
      </c>
      <c r="K20" s="206">
        <v>-8946.4094587851087</v>
      </c>
      <c r="L20" s="176">
        <v>0</v>
      </c>
      <c r="M20" s="176">
        <v>0</v>
      </c>
      <c r="N20" s="176">
        <v>0</v>
      </c>
      <c r="O20" s="176">
        <v>0</v>
      </c>
      <c r="P20" s="176">
        <v>0</v>
      </c>
      <c r="Q20" s="176">
        <v>0</v>
      </c>
      <c r="R20" s="176">
        <v>2046.3565971032472</v>
      </c>
      <c r="S20" s="176">
        <v>7656.811436835259</v>
      </c>
      <c r="T20" s="176">
        <v>0</v>
      </c>
      <c r="U20" s="176">
        <v>0</v>
      </c>
      <c r="V20" s="176">
        <v>0</v>
      </c>
      <c r="W20" s="176">
        <v>0</v>
      </c>
      <c r="X20" s="176">
        <v>-1444.6536910328243</v>
      </c>
      <c r="Y20" s="176">
        <v>0</v>
      </c>
      <c r="Z20" s="181">
        <v>307.95823549758393</v>
      </c>
      <c r="AA20" s="206">
        <v>8566.4725784032653</v>
      </c>
      <c r="AB20" s="206">
        <v>-379.93688038184337</v>
      </c>
    </row>
    <row r="21" spans="1:28" s="1" customFormat="1" ht="12.5" x14ac:dyDescent="0.25">
      <c r="A21" s="165" t="s">
        <v>94</v>
      </c>
      <c r="B21" s="179">
        <v>0</v>
      </c>
      <c r="C21" s="176">
        <v>0</v>
      </c>
      <c r="D21" s="176">
        <v>0</v>
      </c>
      <c r="E21" s="176">
        <v>0</v>
      </c>
      <c r="F21" s="180">
        <v>-6769.3680972158108</v>
      </c>
      <c r="G21" s="176">
        <v>0</v>
      </c>
      <c r="H21" s="176">
        <v>0</v>
      </c>
      <c r="I21" s="180">
        <v>0</v>
      </c>
      <c r="J21" s="176">
        <v>0</v>
      </c>
      <c r="K21" s="206">
        <v>-6769.3680972158108</v>
      </c>
      <c r="L21" s="176">
        <v>0</v>
      </c>
      <c r="M21" s="176">
        <v>0</v>
      </c>
      <c r="N21" s="176">
        <v>0</v>
      </c>
      <c r="O21" s="176">
        <v>0</v>
      </c>
      <c r="P21" s="176">
        <v>0</v>
      </c>
      <c r="Q21" s="176">
        <v>0</v>
      </c>
      <c r="R21" s="176">
        <v>0</v>
      </c>
      <c r="S21" s="176">
        <v>0</v>
      </c>
      <c r="T21" s="180">
        <v>6667.8275757575739</v>
      </c>
      <c r="U21" s="176">
        <v>0</v>
      </c>
      <c r="V21" s="176">
        <v>0</v>
      </c>
      <c r="W21" s="176">
        <v>0</v>
      </c>
      <c r="X21" s="176">
        <v>0</v>
      </c>
      <c r="Y21" s="176">
        <v>0</v>
      </c>
      <c r="Z21" s="181">
        <v>0</v>
      </c>
      <c r="AA21" s="206">
        <v>6667.8275757575739</v>
      </c>
      <c r="AB21" s="206">
        <v>-101.54052145823698</v>
      </c>
    </row>
    <row r="22" spans="1:28" s="1" customFormat="1" ht="12.5" x14ac:dyDescent="0.25">
      <c r="A22" s="165" t="s">
        <v>95</v>
      </c>
      <c r="B22" s="179">
        <v>0</v>
      </c>
      <c r="C22" s="176">
        <v>-9273.2512564782573</v>
      </c>
      <c r="D22" s="176">
        <v>-1224.1952323491237</v>
      </c>
      <c r="E22" s="176">
        <v>0</v>
      </c>
      <c r="F22" s="176">
        <v>0</v>
      </c>
      <c r="G22" s="176">
        <v>-43873.377299999993</v>
      </c>
      <c r="H22" s="176">
        <v>-364.98496217812163</v>
      </c>
      <c r="I22" s="180">
        <v>-7830.7064190858646</v>
      </c>
      <c r="J22" s="176">
        <v>-22427.436703627329</v>
      </c>
      <c r="K22" s="206">
        <v>-84993.951873718688</v>
      </c>
      <c r="L22" s="176">
        <v>-451.61781908772332</v>
      </c>
      <c r="M22" s="176">
        <v>-0.15577174123989213</v>
      </c>
      <c r="N22" s="176">
        <v>0</v>
      </c>
      <c r="O22" s="176">
        <v>0</v>
      </c>
      <c r="P22" s="176">
        <v>0</v>
      </c>
      <c r="Q22" s="176">
        <v>0</v>
      </c>
      <c r="R22" s="176">
        <v>0</v>
      </c>
      <c r="S22" s="176">
        <v>0</v>
      </c>
      <c r="T22" s="180">
        <v>-6667.8275757575739</v>
      </c>
      <c r="U22" s="176">
        <v>78800.31760462292</v>
      </c>
      <c r="V22" s="176">
        <v>0</v>
      </c>
      <c r="W22" s="176">
        <v>0</v>
      </c>
      <c r="X22" s="176">
        <v>0</v>
      </c>
      <c r="Y22" s="176">
        <v>0</v>
      </c>
      <c r="Z22" s="181">
        <v>0</v>
      </c>
      <c r="AA22" s="206">
        <v>71680.716438036383</v>
      </c>
      <c r="AB22" s="206">
        <v>-13313.235435682305</v>
      </c>
    </row>
    <row r="23" spans="1:28" s="1" customFormat="1" ht="12.5" x14ac:dyDescent="0.25">
      <c r="A23" s="165" t="s">
        <v>96</v>
      </c>
      <c r="B23" s="179">
        <v>0</v>
      </c>
      <c r="C23" s="176">
        <v>-6701.8341468321196</v>
      </c>
      <c r="D23" s="176">
        <v>-448.77148658850604</v>
      </c>
      <c r="E23" s="176">
        <v>0</v>
      </c>
      <c r="F23" s="176">
        <v>0</v>
      </c>
      <c r="G23" s="176">
        <v>-658.13994421392033</v>
      </c>
      <c r="H23" s="176">
        <v>-608.65068775317445</v>
      </c>
      <c r="I23" s="180">
        <v>-3459.1489745092713</v>
      </c>
      <c r="J23" s="176">
        <v>-15798.378727683208</v>
      </c>
      <c r="K23" s="206">
        <v>-27674.923967580202</v>
      </c>
      <c r="L23" s="176">
        <v>-730.4445856475146</v>
      </c>
      <c r="M23" s="176">
        <v>-287.96975567848779</v>
      </c>
      <c r="N23" s="176">
        <v>0</v>
      </c>
      <c r="O23" s="176">
        <v>0</v>
      </c>
      <c r="P23" s="176">
        <v>0</v>
      </c>
      <c r="Q23" s="176">
        <v>0</v>
      </c>
      <c r="R23" s="176">
        <v>-723.65829403715452</v>
      </c>
      <c r="S23" s="176">
        <v>0</v>
      </c>
      <c r="T23" s="176">
        <v>0</v>
      </c>
      <c r="U23" s="176">
        <v>17439.286812401471</v>
      </c>
      <c r="V23" s="176">
        <v>0</v>
      </c>
      <c r="W23" s="176">
        <v>0</v>
      </c>
      <c r="X23" s="176">
        <v>-945.68656336123252</v>
      </c>
      <c r="Y23" s="176">
        <v>0</v>
      </c>
      <c r="Z23" s="181">
        <v>-16.711205884849146</v>
      </c>
      <c r="AA23" s="206">
        <v>14734.816407792234</v>
      </c>
      <c r="AB23" s="206">
        <v>-12940.107559787968</v>
      </c>
    </row>
    <row r="24" spans="1:28" s="1" customFormat="1" ht="12.5" x14ac:dyDescent="0.25">
      <c r="A24" s="165" t="s">
        <v>97</v>
      </c>
      <c r="B24" s="179">
        <v>0</v>
      </c>
      <c r="C24" s="176">
        <v>0</v>
      </c>
      <c r="D24" s="176">
        <v>0</v>
      </c>
      <c r="E24" s="176">
        <v>0</v>
      </c>
      <c r="F24" s="176">
        <v>0</v>
      </c>
      <c r="G24" s="176">
        <v>0</v>
      </c>
      <c r="H24" s="176">
        <v>-10582.174306721243</v>
      </c>
      <c r="I24" s="180">
        <v>0</v>
      </c>
      <c r="J24" s="176">
        <v>0</v>
      </c>
      <c r="K24" s="206">
        <v>-10582.174306721243</v>
      </c>
      <c r="L24" s="176">
        <v>0</v>
      </c>
      <c r="M24" s="176">
        <v>0</v>
      </c>
      <c r="N24" s="176">
        <v>0</v>
      </c>
      <c r="O24" s="176">
        <v>0</v>
      </c>
      <c r="P24" s="176">
        <v>0</v>
      </c>
      <c r="Q24" s="176">
        <v>0</v>
      </c>
      <c r="R24" s="176">
        <v>0</v>
      </c>
      <c r="S24" s="176">
        <v>0</v>
      </c>
      <c r="T24" s="176">
        <v>0</v>
      </c>
      <c r="U24" s="176">
        <v>0</v>
      </c>
      <c r="V24" s="176">
        <v>5640.2989054824238</v>
      </c>
      <c r="W24" s="176">
        <v>0</v>
      </c>
      <c r="X24" s="176">
        <v>0</v>
      </c>
      <c r="Y24" s="176">
        <v>0</v>
      </c>
      <c r="Z24" s="181">
        <v>0</v>
      </c>
      <c r="AA24" s="206">
        <v>5640.2989054824238</v>
      </c>
      <c r="AB24" s="206">
        <v>-4941.875401238819</v>
      </c>
    </row>
    <row r="25" spans="1:28" s="1" customFormat="1" ht="12.5" x14ac:dyDescent="0.25">
      <c r="A25" s="165" t="s">
        <v>98</v>
      </c>
      <c r="B25" s="179">
        <v>0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80">
        <v>-16876.398250421858</v>
      </c>
      <c r="J25" s="176">
        <v>0</v>
      </c>
      <c r="K25" s="206">
        <v>-16876.398250421858</v>
      </c>
      <c r="L25" s="176">
        <v>0</v>
      </c>
      <c r="M25" s="176">
        <v>0</v>
      </c>
      <c r="N25" s="176">
        <v>0</v>
      </c>
      <c r="O25" s="176">
        <v>0</v>
      </c>
      <c r="P25" s="176">
        <v>0</v>
      </c>
      <c r="Q25" s="176">
        <v>0</v>
      </c>
      <c r="R25" s="176">
        <v>0</v>
      </c>
      <c r="S25" s="176">
        <v>0</v>
      </c>
      <c r="T25" s="176">
        <v>0</v>
      </c>
      <c r="U25" s="176">
        <v>0</v>
      </c>
      <c r="V25" s="176">
        <v>0</v>
      </c>
      <c r="W25" s="176">
        <v>16768.136280801518</v>
      </c>
      <c r="X25" s="176">
        <v>0</v>
      </c>
      <c r="Y25" s="176">
        <v>0</v>
      </c>
      <c r="Z25" s="181">
        <v>0</v>
      </c>
      <c r="AA25" s="206">
        <v>16768.136280801518</v>
      </c>
      <c r="AB25" s="206">
        <v>-108.2619696203401</v>
      </c>
    </row>
    <row r="26" spans="1:28" s="1" customFormat="1" ht="12.5" x14ac:dyDescent="0.25">
      <c r="A26" s="200" t="s">
        <v>99</v>
      </c>
      <c r="B26" s="192">
        <v>0</v>
      </c>
      <c r="C26" s="188">
        <v>0</v>
      </c>
      <c r="D26" s="188">
        <v>0</v>
      </c>
      <c r="E26" s="188">
        <v>0</v>
      </c>
      <c r="F26" s="188">
        <v>0</v>
      </c>
      <c r="G26" s="188">
        <v>0</v>
      </c>
      <c r="H26" s="188">
        <v>0</v>
      </c>
      <c r="I26" s="193">
        <v>0</v>
      </c>
      <c r="J26" s="188">
        <v>-20232.463895455709</v>
      </c>
      <c r="K26" s="211">
        <v>-20232.463895455709</v>
      </c>
      <c r="L26" s="194">
        <v>11220.84315753159</v>
      </c>
      <c r="M26" s="188">
        <v>0</v>
      </c>
      <c r="N26" s="188">
        <v>1016.015</v>
      </c>
      <c r="O26" s="188">
        <v>111.26309999999999</v>
      </c>
      <c r="P26" s="188">
        <v>-3007.98</v>
      </c>
      <c r="Q26" s="193">
        <v>0</v>
      </c>
      <c r="R26" s="188">
        <v>0</v>
      </c>
      <c r="S26" s="188">
        <v>0</v>
      </c>
      <c r="T26" s="188">
        <v>0</v>
      </c>
      <c r="U26" s="188">
        <v>0</v>
      </c>
      <c r="V26" s="188">
        <v>0</v>
      </c>
      <c r="W26" s="188">
        <v>8605.2979534160731</v>
      </c>
      <c r="X26" s="188">
        <v>2910.238618277056</v>
      </c>
      <c r="Y26" s="188">
        <v>0</v>
      </c>
      <c r="Z26" s="189">
        <v>0</v>
      </c>
      <c r="AA26" s="211">
        <v>20855.677829224718</v>
      </c>
      <c r="AB26" s="211">
        <v>623.2139337690096</v>
      </c>
    </row>
    <row r="27" spans="1:28" s="1" customFormat="1" ht="13" thickBot="1" x14ac:dyDescent="0.3">
      <c r="A27" s="166" t="s">
        <v>100</v>
      </c>
      <c r="B27" s="182">
        <v>0</v>
      </c>
      <c r="C27" s="182">
        <v>0</v>
      </c>
      <c r="D27" s="182">
        <v>0</v>
      </c>
      <c r="E27" s="182">
        <v>0</v>
      </c>
      <c r="F27" s="182">
        <v>0</v>
      </c>
      <c r="G27" s="182">
        <v>0</v>
      </c>
      <c r="H27" s="182">
        <v>0</v>
      </c>
      <c r="I27" s="182">
        <v>0</v>
      </c>
      <c r="J27" s="182">
        <v>0</v>
      </c>
      <c r="K27" s="207">
        <v>0</v>
      </c>
      <c r="L27" s="182">
        <v>0</v>
      </c>
      <c r="M27" s="182">
        <v>0</v>
      </c>
      <c r="N27" s="182">
        <v>0</v>
      </c>
      <c r="O27" s="182">
        <v>0</v>
      </c>
      <c r="P27" s="182">
        <v>0</v>
      </c>
      <c r="Q27" s="182">
        <v>0</v>
      </c>
      <c r="R27" s="182">
        <v>0</v>
      </c>
      <c r="S27" s="182">
        <v>0</v>
      </c>
      <c r="T27" s="182">
        <v>0</v>
      </c>
      <c r="U27" s="182">
        <v>-17816.625856875031</v>
      </c>
      <c r="V27" s="182">
        <v>0</v>
      </c>
      <c r="W27" s="182">
        <v>0</v>
      </c>
      <c r="X27" s="182">
        <v>0</v>
      </c>
      <c r="Y27" s="182">
        <v>0</v>
      </c>
      <c r="Z27" s="184">
        <v>0</v>
      </c>
      <c r="AA27" s="207">
        <v>-17816.625856875031</v>
      </c>
      <c r="AB27" s="207">
        <v>-17816.625856875031</v>
      </c>
    </row>
    <row r="28" spans="1:28" s="1" customFormat="1" ht="12.5" x14ac:dyDescent="0.25">
      <c r="A28" s="198" t="s">
        <v>101</v>
      </c>
      <c r="B28" s="185">
        <v>0</v>
      </c>
      <c r="C28" s="186">
        <v>28521.940149527458</v>
      </c>
      <c r="D28" s="186">
        <v>4426.6470526238445</v>
      </c>
      <c r="E28" s="186">
        <v>0</v>
      </c>
      <c r="F28" s="186">
        <v>0</v>
      </c>
      <c r="G28" s="186">
        <v>0</v>
      </c>
      <c r="H28" s="186">
        <v>18043.993535745634</v>
      </c>
      <c r="I28" s="186">
        <v>36475.401365832033</v>
      </c>
      <c r="J28" s="186">
        <v>16922.042652779259</v>
      </c>
      <c r="K28" s="208">
        <v>104390.02475650824</v>
      </c>
      <c r="L28" s="186">
        <v>71739.203696710741</v>
      </c>
      <c r="M28" s="186">
        <v>1921.1286188476579</v>
      </c>
      <c r="N28" s="186">
        <v>22880.730847666124</v>
      </c>
      <c r="O28" s="186">
        <v>9401.1727453030526</v>
      </c>
      <c r="P28" s="186">
        <v>7735.68</v>
      </c>
      <c r="Q28" s="186">
        <v>3753.5254369095696</v>
      </c>
      <c r="R28" s="188">
        <v>1322.6983030660926</v>
      </c>
      <c r="S28" s="188">
        <v>8607.7135962123702</v>
      </c>
      <c r="T28" s="188">
        <v>0</v>
      </c>
      <c r="U28" s="188">
        <v>78686.989100149352</v>
      </c>
      <c r="V28" s="188">
        <v>5640.2989054824238</v>
      </c>
      <c r="W28" s="188">
        <v>24427.594367598427</v>
      </c>
      <c r="X28" s="188">
        <v>10786.780103365389</v>
      </c>
      <c r="Y28" s="187">
        <v>7975.3228508852508</v>
      </c>
      <c r="Z28" s="189">
        <v>291.24702961273476</v>
      </c>
      <c r="AA28" s="208">
        <v>255170.08560180917</v>
      </c>
      <c r="AB28" s="208">
        <v>359560.11035831738</v>
      </c>
    </row>
    <row r="29" spans="1:28" s="1" customFormat="1" ht="12.5" x14ac:dyDescent="0.25">
      <c r="A29" s="165" t="s">
        <v>102</v>
      </c>
      <c r="B29" s="195">
        <v>0</v>
      </c>
      <c r="C29" s="176">
        <v>741.70799999999986</v>
      </c>
      <c r="D29" s="176">
        <v>0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206">
        <v>741.70799999999986</v>
      </c>
      <c r="L29" s="176">
        <v>0</v>
      </c>
      <c r="M29" s="176">
        <v>0</v>
      </c>
      <c r="N29" s="176">
        <v>0</v>
      </c>
      <c r="O29" s="176">
        <v>0</v>
      </c>
      <c r="P29" s="176">
        <v>7735.68</v>
      </c>
      <c r="Q29" s="176">
        <v>0.40688999999999997</v>
      </c>
      <c r="R29" s="176">
        <v>0</v>
      </c>
      <c r="S29" s="176">
        <v>0</v>
      </c>
      <c r="T29" s="176">
        <v>0</v>
      </c>
      <c r="U29" s="176">
        <v>0</v>
      </c>
      <c r="V29" s="176">
        <v>0</v>
      </c>
      <c r="W29" s="176">
        <v>524.98213949476235</v>
      </c>
      <c r="X29" s="176">
        <v>892.76</v>
      </c>
      <c r="Y29" s="176">
        <v>7975.3228508852508</v>
      </c>
      <c r="Z29" s="181">
        <v>190.49842717682677</v>
      </c>
      <c r="AA29" s="206">
        <v>17319.65030755684</v>
      </c>
      <c r="AB29" s="206">
        <v>18061.358307556839</v>
      </c>
    </row>
    <row r="30" spans="1:28" s="1" customFormat="1" ht="12.5" x14ac:dyDescent="0.25">
      <c r="A30" s="165" t="s">
        <v>103</v>
      </c>
      <c r="B30" s="196">
        <v>0</v>
      </c>
      <c r="C30" s="180">
        <v>27780.232149527459</v>
      </c>
      <c r="D30" s="180">
        <v>4426.6470526238445</v>
      </c>
      <c r="E30" s="180">
        <v>0</v>
      </c>
      <c r="F30" s="180">
        <v>0</v>
      </c>
      <c r="G30" s="180">
        <v>0</v>
      </c>
      <c r="H30" s="180">
        <v>18043.993535745634</v>
      </c>
      <c r="I30" s="180">
        <v>36475.401365832033</v>
      </c>
      <c r="J30" s="180">
        <v>16922.042652779259</v>
      </c>
      <c r="K30" s="206">
        <v>103648.31675650823</v>
      </c>
      <c r="L30" s="180">
        <v>71739.203696710741</v>
      </c>
      <c r="M30" s="180">
        <v>1921.1286188476579</v>
      </c>
      <c r="N30" s="176">
        <v>22880.730847666124</v>
      </c>
      <c r="O30" s="180">
        <v>9401.1727453030526</v>
      </c>
      <c r="P30" s="180">
        <v>0</v>
      </c>
      <c r="Q30" s="176">
        <v>3753.1185469095694</v>
      </c>
      <c r="R30" s="180">
        <v>1322.6983030660926</v>
      </c>
      <c r="S30" s="180">
        <v>8607.7135962123702</v>
      </c>
      <c r="T30" s="180">
        <v>0</v>
      </c>
      <c r="U30" s="180">
        <v>78686.989100149352</v>
      </c>
      <c r="V30" s="180">
        <v>5640.2989054824238</v>
      </c>
      <c r="W30" s="180">
        <v>23902.612228103666</v>
      </c>
      <c r="X30" s="180">
        <v>9894.0201033653884</v>
      </c>
      <c r="Y30" s="180">
        <v>0</v>
      </c>
      <c r="Z30" s="181">
        <v>100.74860243590797</v>
      </c>
      <c r="AA30" s="206">
        <v>237850.4352942523</v>
      </c>
      <c r="AB30" s="206">
        <v>341498.75205076055</v>
      </c>
    </row>
    <row r="31" spans="1:28" s="1" customFormat="1" ht="12.5" x14ac:dyDescent="0.25">
      <c r="A31" s="165" t="s">
        <v>104</v>
      </c>
      <c r="B31" s="196">
        <v>0</v>
      </c>
      <c r="C31" s="180">
        <v>8597.9274921614142</v>
      </c>
      <c r="D31" s="180">
        <v>0</v>
      </c>
      <c r="E31" s="180">
        <v>0</v>
      </c>
      <c r="F31" s="180">
        <v>0</v>
      </c>
      <c r="G31" s="180">
        <v>0</v>
      </c>
      <c r="H31" s="180">
        <v>0</v>
      </c>
      <c r="I31" s="180">
        <v>16420.236118244338</v>
      </c>
      <c r="J31" s="180">
        <v>0</v>
      </c>
      <c r="K31" s="206">
        <v>25018.163610405754</v>
      </c>
      <c r="L31" s="176">
        <v>654.85691300000008</v>
      </c>
      <c r="M31" s="176">
        <v>112.72763333320547</v>
      </c>
      <c r="N31" s="176">
        <v>0</v>
      </c>
      <c r="O31" s="176">
        <v>0</v>
      </c>
      <c r="P31" s="176">
        <v>0</v>
      </c>
      <c r="Q31" s="176">
        <v>0</v>
      </c>
      <c r="R31" s="180">
        <v>0</v>
      </c>
      <c r="S31" s="180">
        <v>0</v>
      </c>
      <c r="T31" s="180">
        <v>0</v>
      </c>
      <c r="U31" s="180">
        <v>4339.7145936618708</v>
      </c>
      <c r="V31" s="180">
        <v>0</v>
      </c>
      <c r="W31" s="180">
        <v>0</v>
      </c>
      <c r="X31" s="180">
        <v>2905.4196306805593</v>
      </c>
      <c r="Y31" s="180">
        <v>0</v>
      </c>
      <c r="Z31" s="181">
        <v>0</v>
      </c>
      <c r="AA31" s="206">
        <v>8012.7187706756358</v>
      </c>
      <c r="AB31" s="206">
        <v>33030.882381081392</v>
      </c>
    </row>
    <row r="32" spans="1:28" s="1" customFormat="1" ht="12.5" x14ac:dyDescent="0.25">
      <c r="A32" s="165" t="s">
        <v>105</v>
      </c>
      <c r="B32" s="196">
        <v>0</v>
      </c>
      <c r="C32" s="180">
        <v>787.20014391338225</v>
      </c>
      <c r="D32" s="180">
        <v>0</v>
      </c>
      <c r="E32" s="180">
        <v>0</v>
      </c>
      <c r="F32" s="180">
        <v>0</v>
      </c>
      <c r="G32" s="180">
        <v>0</v>
      </c>
      <c r="H32" s="180">
        <v>5552.00616872102</v>
      </c>
      <c r="I32" s="180">
        <v>0</v>
      </c>
      <c r="J32" s="180">
        <v>2324.2167464822942</v>
      </c>
      <c r="K32" s="206">
        <v>8663.4230591166961</v>
      </c>
      <c r="L32" s="176">
        <v>0</v>
      </c>
      <c r="M32" s="176">
        <v>0</v>
      </c>
      <c r="N32" s="176">
        <v>0</v>
      </c>
      <c r="O32" s="176">
        <v>6869.8754982955779</v>
      </c>
      <c r="P32" s="176">
        <v>0</v>
      </c>
      <c r="Q32" s="176">
        <v>0</v>
      </c>
      <c r="R32" s="180">
        <v>0</v>
      </c>
      <c r="S32" s="180">
        <v>0</v>
      </c>
      <c r="T32" s="180">
        <v>0</v>
      </c>
      <c r="U32" s="180">
        <v>21871.138120620755</v>
      </c>
      <c r="V32" s="180">
        <v>269.18282513297731</v>
      </c>
      <c r="W32" s="180">
        <v>0</v>
      </c>
      <c r="X32" s="180">
        <v>0</v>
      </c>
      <c r="Y32" s="180">
        <v>0</v>
      </c>
      <c r="Z32" s="181">
        <v>0</v>
      </c>
      <c r="AA32" s="206">
        <v>29010.19644404931</v>
      </c>
      <c r="AB32" s="206">
        <v>37673.619503166003</v>
      </c>
    </row>
    <row r="33" spans="1:28" s="1" customFormat="1" ht="12.5" x14ac:dyDescent="0.25">
      <c r="A33" s="165" t="s">
        <v>106</v>
      </c>
      <c r="B33" s="196">
        <v>0</v>
      </c>
      <c r="C33" s="180">
        <v>161.73573800825909</v>
      </c>
      <c r="D33" s="180">
        <v>0</v>
      </c>
      <c r="E33" s="180">
        <v>0</v>
      </c>
      <c r="F33" s="180">
        <v>0</v>
      </c>
      <c r="G33" s="180">
        <v>0</v>
      </c>
      <c r="H33" s="180">
        <v>98.900668532387073</v>
      </c>
      <c r="I33" s="180">
        <v>0</v>
      </c>
      <c r="J33" s="180">
        <v>222.18062102580632</v>
      </c>
      <c r="K33" s="206">
        <v>482.81702756645245</v>
      </c>
      <c r="L33" s="176">
        <v>55.32713838911161</v>
      </c>
      <c r="M33" s="176">
        <v>18.067975803110734</v>
      </c>
      <c r="N33" s="176">
        <v>0</v>
      </c>
      <c r="O33" s="176">
        <v>741.89130763129549</v>
      </c>
      <c r="P33" s="176">
        <v>0</v>
      </c>
      <c r="Q33" s="176">
        <v>0</v>
      </c>
      <c r="R33" s="180">
        <v>0</v>
      </c>
      <c r="S33" s="180">
        <v>0</v>
      </c>
      <c r="T33" s="180">
        <v>0</v>
      </c>
      <c r="U33" s="180">
        <v>16019.104259458343</v>
      </c>
      <c r="V33" s="180">
        <v>92.87914261567667</v>
      </c>
      <c r="W33" s="180">
        <v>0</v>
      </c>
      <c r="X33" s="180">
        <v>0</v>
      </c>
      <c r="Y33" s="180">
        <v>0</v>
      </c>
      <c r="Z33" s="181">
        <v>0</v>
      </c>
      <c r="AA33" s="206">
        <v>16927.269823897535</v>
      </c>
      <c r="AB33" s="206">
        <v>17410.086851463988</v>
      </c>
    </row>
    <row r="34" spans="1:28" s="1" customFormat="1" ht="12.5" x14ac:dyDescent="0.25">
      <c r="A34" s="165" t="s">
        <v>107</v>
      </c>
      <c r="B34" s="196">
        <v>0</v>
      </c>
      <c r="C34" s="180">
        <v>25.60680765716365</v>
      </c>
      <c r="D34" s="180">
        <v>0</v>
      </c>
      <c r="E34" s="180">
        <v>0</v>
      </c>
      <c r="F34" s="180">
        <v>0</v>
      </c>
      <c r="G34" s="180">
        <v>0</v>
      </c>
      <c r="H34" s="180">
        <v>0</v>
      </c>
      <c r="I34" s="180">
        <v>0</v>
      </c>
      <c r="J34" s="180">
        <v>0</v>
      </c>
      <c r="K34" s="206">
        <v>25.60680765716365</v>
      </c>
      <c r="L34" s="176">
        <v>6.1266822195047048</v>
      </c>
      <c r="M34" s="176">
        <v>6.4004565908441196</v>
      </c>
      <c r="N34" s="176">
        <v>0</v>
      </c>
      <c r="O34" s="176">
        <v>303.95351453235679</v>
      </c>
      <c r="P34" s="176">
        <v>0</v>
      </c>
      <c r="Q34" s="176">
        <v>0</v>
      </c>
      <c r="R34" s="180">
        <v>0</v>
      </c>
      <c r="S34" s="180">
        <v>0</v>
      </c>
      <c r="T34" s="180">
        <v>0</v>
      </c>
      <c r="U34" s="180">
        <v>5507.5379840463474</v>
      </c>
      <c r="V34" s="180">
        <v>0</v>
      </c>
      <c r="W34" s="180">
        <v>0</v>
      </c>
      <c r="X34" s="180">
        <v>0</v>
      </c>
      <c r="Y34" s="180">
        <v>0</v>
      </c>
      <c r="Z34" s="181">
        <v>0</v>
      </c>
      <c r="AA34" s="206">
        <v>5824.0186373890529</v>
      </c>
      <c r="AB34" s="206">
        <v>5849.6254450462166</v>
      </c>
    </row>
    <row r="35" spans="1:28" s="1" customFormat="1" ht="12.5" x14ac:dyDescent="0.25">
      <c r="A35" s="165" t="s">
        <v>108</v>
      </c>
      <c r="B35" s="196">
        <v>0</v>
      </c>
      <c r="C35" s="180">
        <v>0</v>
      </c>
      <c r="D35" s="180">
        <v>0</v>
      </c>
      <c r="E35" s="180">
        <v>0</v>
      </c>
      <c r="F35" s="180">
        <v>0</v>
      </c>
      <c r="G35" s="180">
        <v>0</v>
      </c>
      <c r="H35" s="180">
        <v>3642.5851716002862</v>
      </c>
      <c r="I35" s="180">
        <v>0</v>
      </c>
      <c r="J35" s="180">
        <v>0</v>
      </c>
      <c r="K35" s="206">
        <v>3642.5851716002862</v>
      </c>
      <c r="L35" s="176">
        <v>11219.032873822804</v>
      </c>
      <c r="M35" s="176">
        <v>11.289729262008425</v>
      </c>
      <c r="N35" s="176">
        <v>0</v>
      </c>
      <c r="O35" s="176">
        <v>36.6627839779974</v>
      </c>
      <c r="P35" s="176">
        <v>0</v>
      </c>
      <c r="Q35" s="176">
        <v>0</v>
      </c>
      <c r="R35" s="180">
        <v>0</v>
      </c>
      <c r="S35" s="180">
        <v>0</v>
      </c>
      <c r="T35" s="180">
        <v>0</v>
      </c>
      <c r="U35" s="180">
        <v>3954.2712759777137</v>
      </c>
      <c r="V35" s="180">
        <v>11.972576711213009</v>
      </c>
      <c r="W35" s="180">
        <v>13.71590935059284</v>
      </c>
      <c r="X35" s="180">
        <v>0</v>
      </c>
      <c r="Y35" s="180">
        <v>0</v>
      </c>
      <c r="Z35" s="181">
        <v>0</v>
      </c>
      <c r="AA35" s="206">
        <v>15246.945149102328</v>
      </c>
      <c r="AB35" s="206">
        <v>18889.530320702615</v>
      </c>
    </row>
    <row r="36" spans="1:28" s="1" customFormat="1" ht="12.5" x14ac:dyDescent="0.25">
      <c r="A36" s="165" t="s">
        <v>109</v>
      </c>
      <c r="B36" s="196">
        <v>0</v>
      </c>
      <c r="C36" s="180">
        <v>3998.5271981798574</v>
      </c>
      <c r="D36" s="180">
        <v>0</v>
      </c>
      <c r="E36" s="180">
        <v>0</v>
      </c>
      <c r="F36" s="180">
        <v>0</v>
      </c>
      <c r="G36" s="180">
        <v>0</v>
      </c>
      <c r="H36" s="180">
        <v>0</v>
      </c>
      <c r="I36" s="180">
        <v>0</v>
      </c>
      <c r="J36" s="180">
        <v>569.90255091838162</v>
      </c>
      <c r="K36" s="206">
        <v>4568.429749098239</v>
      </c>
      <c r="L36" s="176">
        <v>57542.953405853521</v>
      </c>
      <c r="M36" s="176">
        <v>779.17563912171875</v>
      </c>
      <c r="N36" s="176">
        <v>22880.730847666124</v>
      </c>
      <c r="O36" s="176">
        <v>0</v>
      </c>
      <c r="P36" s="176">
        <v>0</v>
      </c>
      <c r="Q36" s="176">
        <v>3750.0255363764927</v>
      </c>
      <c r="R36" s="180">
        <v>0</v>
      </c>
      <c r="S36" s="180">
        <v>0</v>
      </c>
      <c r="T36" s="180">
        <v>0</v>
      </c>
      <c r="U36" s="180">
        <v>913.44752237597254</v>
      </c>
      <c r="V36" s="180">
        <v>0</v>
      </c>
      <c r="W36" s="180">
        <v>23888.896318753072</v>
      </c>
      <c r="X36" s="180">
        <v>0</v>
      </c>
      <c r="Y36" s="180">
        <v>0</v>
      </c>
      <c r="Z36" s="181">
        <v>0</v>
      </c>
      <c r="AA36" s="206">
        <v>109755.2292701469</v>
      </c>
      <c r="AB36" s="206">
        <v>114323.65901924514</v>
      </c>
    </row>
    <row r="37" spans="1:28" s="1" customFormat="1" ht="13" thickBot="1" x14ac:dyDescent="0.3">
      <c r="A37" s="166" t="s">
        <v>110</v>
      </c>
      <c r="B37" s="197">
        <v>0</v>
      </c>
      <c r="C37" s="182">
        <v>14209.234769607385</v>
      </c>
      <c r="D37" s="182">
        <v>4426.6470526238445</v>
      </c>
      <c r="E37" s="182">
        <v>0</v>
      </c>
      <c r="F37" s="182">
        <v>0</v>
      </c>
      <c r="G37" s="182">
        <v>0</v>
      </c>
      <c r="H37" s="182">
        <v>8750.5015268919415</v>
      </c>
      <c r="I37" s="182">
        <v>20055.165247587698</v>
      </c>
      <c r="J37" s="182">
        <v>13805.742734352776</v>
      </c>
      <c r="K37" s="207">
        <v>61247.291331063643</v>
      </c>
      <c r="L37" s="182">
        <v>2260.9066834257992</v>
      </c>
      <c r="M37" s="182">
        <v>993.46718473677038</v>
      </c>
      <c r="N37" s="183">
        <v>0</v>
      </c>
      <c r="O37" s="182">
        <v>1448.7896408658244</v>
      </c>
      <c r="P37" s="182">
        <v>0</v>
      </c>
      <c r="Q37" s="183">
        <v>3.0930105330765145</v>
      </c>
      <c r="R37" s="182">
        <v>1322.6983030660926</v>
      </c>
      <c r="S37" s="182">
        <v>8607.7135962123702</v>
      </c>
      <c r="T37" s="182">
        <v>0</v>
      </c>
      <c r="U37" s="182">
        <v>26081.775344008343</v>
      </c>
      <c r="V37" s="182">
        <v>5266.2643610225568</v>
      </c>
      <c r="W37" s="182">
        <v>0</v>
      </c>
      <c r="X37" s="182">
        <v>6988.6004726848287</v>
      </c>
      <c r="Y37" s="182">
        <v>0</v>
      </c>
      <c r="Z37" s="184">
        <v>100.74860243590797</v>
      </c>
      <c r="AA37" s="207">
        <v>53074.05719899157</v>
      </c>
      <c r="AB37" s="207">
        <v>114321.34853005521</v>
      </c>
    </row>
  </sheetData>
  <mergeCells count="2">
    <mergeCell ref="B6:K6"/>
    <mergeCell ref="L6:AA6"/>
  </mergeCells>
  <hyperlinks>
    <hyperlink ref="A1" location="Índice!A1" display="Índice" xr:uid="{50067AAE-C9EE-4526-822A-43FB7C72650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EB7884D31F38418A54CF3C2D316C5C" ma:contentTypeVersion="4" ma:contentTypeDescription="Crie um novo documento." ma:contentTypeScope="" ma:versionID="29dc0afa3102045caa268862b525ef1b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178e93870ed8a1a9c4d879be118fb0cb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A310CD-8C60-46DF-81FE-34CA3A9DCC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0FBDE3-4B52-4431-8F10-BF0B1EC69A75}"/>
</file>

<file path=customXml/itemProps3.xml><?xml version="1.0" encoding="utf-8"?>
<ds:datastoreItem xmlns:ds="http://schemas.openxmlformats.org/officeDocument/2006/customXml" ds:itemID="{B8525220-B5B6-4E7E-946A-48CFAD35DCEB}">
  <ds:schemaRefs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d91b0d5f-081b-4642-8377-6ee4a4092b2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</vt:i4>
      </vt:variant>
    </vt:vector>
  </HeadingPairs>
  <TitlesOfParts>
    <vt:vector size="16" baseType="lpstr">
      <vt:lpstr>Índice</vt:lpstr>
      <vt:lpstr>Tabela 12-1</vt:lpstr>
      <vt:lpstr>Figura 12-1</vt:lpstr>
      <vt:lpstr>Tabela 12-2</vt:lpstr>
      <vt:lpstr>Figura 12-2</vt:lpstr>
      <vt:lpstr>Figura 12-3</vt:lpstr>
      <vt:lpstr>Figura 12-4</vt:lpstr>
      <vt:lpstr>Tabela 12-3</vt:lpstr>
      <vt:lpstr>Figura 12-5</vt:lpstr>
      <vt:lpstr>Tabela 12-5</vt:lpstr>
      <vt:lpstr>Tabela 12-6</vt:lpstr>
      <vt:lpstr>Tabela 12-7</vt:lpstr>
      <vt:lpstr>Tabela 12-9</vt:lpstr>
      <vt:lpstr>Tabela 12-10</vt:lpstr>
      <vt:lpstr>Tabela 12-11</vt:lpstr>
      <vt:lpstr>Índice!Título</vt:lpstr>
    </vt:vector>
  </TitlesOfParts>
  <Manager/>
  <Company>Empresa de Pesquisa Energética - EPE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Glaucio Faria</dc:creator>
  <cp:keywords/>
  <dc:description/>
  <cp:lastModifiedBy>Filipe de Padua Fernandes Silva</cp:lastModifiedBy>
  <cp:revision/>
  <dcterms:created xsi:type="dcterms:W3CDTF">2010-07-12T15:04:34Z</dcterms:created>
  <dcterms:modified xsi:type="dcterms:W3CDTF">2026-07-17T03:14:33Z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</Properties>
</file>